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August_2025\Provisional\Data File_SEA_Aug2025\"/>
    </mc:Choice>
  </mc:AlternateContent>
  <xr:revisionPtr revIDLastSave="0" documentId="8_{185D7CD0-C02F-418C-923E-B93E0959B779}" xr6:coauthVersionLast="47" xr6:coauthVersionMax="47" xr10:uidLastSave="{00000000-0000-0000-0000-000000000000}"/>
  <bookViews>
    <workbookView xWindow="-120" yWindow="-120" windowWidth="29040" windowHeight="15720" xr2:uid="{51FBD8FF-3F75-4D2F-A855-FE2990D7286A}"/>
  </bookViews>
  <sheets>
    <sheet name="Declared Capability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9" i="1" l="1"/>
  <c r="C39" i="1"/>
  <c r="S35" i="1"/>
  <c r="S39" i="1" s="1"/>
  <c r="P35" i="1"/>
  <c r="P39" i="1" s="1"/>
  <c r="O35" i="1"/>
  <c r="L35" i="1"/>
  <c r="L39" i="1" s="1"/>
  <c r="K35" i="1"/>
  <c r="K39" i="1" s="1"/>
  <c r="J35" i="1"/>
  <c r="J39" i="1" s="1"/>
  <c r="I35" i="1"/>
  <c r="I39" i="1" s="1"/>
  <c r="F35" i="1"/>
  <c r="F39" i="1" s="1"/>
  <c r="E35" i="1"/>
  <c r="E39" i="1" s="1"/>
  <c r="D35" i="1"/>
  <c r="D39" i="1" s="1"/>
  <c r="C35" i="1"/>
  <c r="B35" i="1"/>
  <c r="B39" i="1" s="1"/>
  <c r="Q34" i="1"/>
  <c r="R34" i="1" s="1"/>
  <c r="M34" i="1"/>
  <c r="N34" i="1" s="1"/>
  <c r="H34" i="1"/>
  <c r="G34" i="1"/>
  <c r="Q33" i="1"/>
  <c r="R33" i="1" s="1"/>
  <c r="M33" i="1"/>
  <c r="N33" i="1" s="1"/>
  <c r="G33" i="1"/>
  <c r="H33" i="1" s="1"/>
  <c r="Q32" i="1"/>
  <c r="R32" i="1" s="1"/>
  <c r="N32" i="1"/>
  <c r="M32" i="1"/>
  <c r="H32" i="1"/>
  <c r="G32" i="1"/>
  <c r="Q31" i="1"/>
  <c r="R31" i="1" s="1"/>
  <c r="M31" i="1"/>
  <c r="N31" i="1" s="1"/>
  <c r="G31" i="1"/>
  <c r="H31" i="1" s="1"/>
  <c r="R30" i="1"/>
  <c r="Q30" i="1"/>
  <c r="N30" i="1"/>
  <c r="M30" i="1"/>
  <c r="H30" i="1"/>
  <c r="G30" i="1"/>
  <c r="Q29" i="1"/>
  <c r="R29" i="1" s="1"/>
  <c r="M29" i="1"/>
  <c r="N29" i="1" s="1"/>
  <c r="G29" i="1"/>
  <c r="H29" i="1" s="1"/>
  <c r="R28" i="1"/>
  <c r="Q28" i="1"/>
  <c r="N28" i="1"/>
  <c r="M28" i="1"/>
  <c r="G28" i="1"/>
  <c r="H28" i="1" s="1"/>
  <c r="Q27" i="1"/>
  <c r="R27" i="1" s="1"/>
  <c r="M27" i="1"/>
  <c r="N27" i="1" s="1"/>
  <c r="G27" i="1"/>
  <c r="H27" i="1" s="1"/>
  <c r="R26" i="1"/>
  <c r="Q26" i="1"/>
  <c r="M26" i="1"/>
  <c r="N26" i="1" s="1"/>
  <c r="H26" i="1"/>
  <c r="G26" i="1"/>
  <c r="Q25" i="1"/>
  <c r="R25" i="1" s="1"/>
  <c r="M25" i="1"/>
  <c r="N25" i="1" s="1"/>
  <c r="G25" i="1"/>
  <c r="H25" i="1" s="1"/>
  <c r="Q24" i="1"/>
  <c r="R24" i="1" s="1"/>
  <c r="N24" i="1"/>
  <c r="M24" i="1"/>
  <c r="G24" i="1"/>
  <c r="H24" i="1" s="1"/>
  <c r="Q23" i="1"/>
  <c r="R23" i="1" s="1"/>
  <c r="M23" i="1"/>
  <c r="N23" i="1" s="1"/>
  <c r="G23" i="1"/>
  <c r="H23" i="1" s="1"/>
  <c r="R22" i="1"/>
  <c r="Q22" i="1"/>
  <c r="M22" i="1"/>
  <c r="N22" i="1" s="1"/>
  <c r="H22" i="1"/>
  <c r="G22" i="1"/>
  <c r="Q21" i="1"/>
  <c r="R21" i="1" s="1"/>
  <c r="M21" i="1"/>
  <c r="N21" i="1" s="1"/>
  <c r="G21" i="1"/>
  <c r="H21" i="1" s="1"/>
  <c r="Q20" i="1"/>
  <c r="R20" i="1" s="1"/>
  <c r="N20" i="1"/>
  <c r="M20" i="1"/>
  <c r="H20" i="1"/>
  <c r="G20" i="1"/>
  <c r="Q19" i="1"/>
  <c r="R19" i="1" s="1"/>
  <c r="M19" i="1"/>
  <c r="N19" i="1" s="1"/>
  <c r="G19" i="1"/>
  <c r="H19" i="1" s="1"/>
  <c r="R18" i="1"/>
  <c r="Q18" i="1"/>
  <c r="N18" i="1"/>
  <c r="M18" i="1"/>
  <c r="H18" i="1"/>
  <c r="G18" i="1"/>
  <c r="Q17" i="1"/>
  <c r="R17" i="1" s="1"/>
  <c r="M17" i="1"/>
  <c r="N17" i="1" s="1"/>
  <c r="G17" i="1"/>
  <c r="H17" i="1" s="1"/>
  <c r="Q16" i="1"/>
  <c r="R16" i="1" s="1"/>
  <c r="N16" i="1"/>
  <c r="M16" i="1"/>
  <c r="G16" i="1"/>
  <c r="H16" i="1" s="1"/>
  <c r="Q15" i="1"/>
  <c r="R15" i="1" s="1"/>
  <c r="M15" i="1"/>
  <c r="N15" i="1" s="1"/>
  <c r="G15" i="1"/>
  <c r="H15" i="1" s="1"/>
  <c r="R14" i="1"/>
  <c r="Q14" i="1"/>
  <c r="M14" i="1"/>
  <c r="N14" i="1" s="1"/>
  <c r="H14" i="1"/>
  <c r="G14" i="1"/>
  <c r="Q13" i="1"/>
  <c r="R13" i="1" s="1"/>
  <c r="M13" i="1"/>
  <c r="N13" i="1" s="1"/>
  <c r="G13" i="1"/>
  <c r="H13" i="1" s="1"/>
  <c r="Q12" i="1"/>
  <c r="R12" i="1" s="1"/>
  <c r="N12" i="1"/>
  <c r="M12" i="1"/>
  <c r="G12" i="1"/>
  <c r="H12" i="1" s="1"/>
  <c r="Q11" i="1"/>
  <c r="R11" i="1" s="1"/>
  <c r="M11" i="1"/>
  <c r="N11" i="1" s="1"/>
  <c r="G11" i="1"/>
  <c r="H11" i="1" s="1"/>
  <c r="R10" i="1"/>
  <c r="Q10" i="1"/>
  <c r="M10" i="1"/>
  <c r="N10" i="1" s="1"/>
  <c r="H10" i="1"/>
  <c r="G10" i="1"/>
  <c r="Q9" i="1"/>
  <c r="R9" i="1" s="1"/>
  <c r="M9" i="1"/>
  <c r="N9" i="1" s="1"/>
  <c r="G9" i="1"/>
  <c r="H9" i="1" s="1"/>
  <c r="Q8" i="1"/>
  <c r="R8" i="1" s="1"/>
  <c r="N8" i="1"/>
  <c r="M8" i="1"/>
  <c r="G8" i="1"/>
  <c r="H8" i="1" s="1"/>
  <c r="Q7" i="1"/>
  <c r="R7" i="1" s="1"/>
  <c r="M7" i="1"/>
  <c r="N7" i="1" s="1"/>
  <c r="G7" i="1"/>
  <c r="H7" i="1" s="1"/>
  <c r="R6" i="1"/>
  <c r="Q6" i="1"/>
  <c r="M6" i="1"/>
  <c r="N6" i="1" s="1"/>
  <c r="H6" i="1"/>
  <c r="G6" i="1"/>
  <c r="Q5" i="1"/>
  <c r="R5" i="1" s="1"/>
  <c r="M5" i="1"/>
  <c r="N5" i="1" s="1"/>
  <c r="G5" i="1"/>
  <c r="H5" i="1" s="1"/>
  <c r="Q4" i="1"/>
  <c r="R4" i="1" s="1"/>
  <c r="N4" i="1"/>
  <c r="M4" i="1"/>
  <c r="M35" i="1" s="1"/>
  <c r="G4" i="1"/>
  <c r="G35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N35" i="1" l="1"/>
  <c r="R35" i="1"/>
  <c r="H4" i="1"/>
  <c r="H35" i="1" s="1"/>
  <c r="Q35" i="1"/>
</calcChain>
</file>

<file path=xl/sharedStrings.xml><?xml version="1.0" encoding="utf-8"?>
<sst xmlns="http://schemas.openxmlformats.org/spreadsheetml/2006/main" count="27" uniqueCount="25">
  <si>
    <t xml:space="preserve">Declared Capability </t>
  </si>
  <si>
    <t>All Units are in Kwhr</t>
  </si>
  <si>
    <t>OPG 74</t>
  </si>
  <si>
    <t>Category</t>
  </si>
  <si>
    <t>Thermal</t>
  </si>
  <si>
    <t>Gas</t>
  </si>
  <si>
    <t>IPP</t>
  </si>
  <si>
    <t>Date</t>
  </si>
  <si>
    <t>MTPS_I</t>
  </si>
  <si>
    <t>MTPS_II</t>
  </si>
  <si>
    <t>NCTPS_I</t>
  </si>
  <si>
    <t>NCTPS_II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</si>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</sst>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#0.00"/>
    <numFmt numFmtId="166" formatCode="0.000000"/>
    <numFmt numFmtId="167" formatCode="0.0000000"/>
  </numFmts>
  <fonts count="9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4"/>
      <color theme="1"/>
      <name val="Calibri"/>
      <family val="2"/>
      <scheme val="minor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0" fillId="2" borderId="2" xfId="0" applyFill="1" applyBorder="1"/>
    <xf numFmtId="164" fontId="3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right" vertical="top" wrapText="1"/>
    </xf>
    <xf numFmtId="165" fontId="3" fillId="2" borderId="2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right" vertical="top" wrapText="1"/>
    </xf>
    <xf numFmtId="165" fontId="3" fillId="3" borderId="2" xfId="0" applyNumberFormat="1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right" vertical="top" wrapText="1"/>
    </xf>
    <xf numFmtId="165" fontId="3" fillId="4" borderId="7" xfId="0" applyNumberFormat="1" applyFont="1" applyFill="1" applyBorder="1" applyAlignment="1">
      <alignment horizontal="right" vertical="top" wrapText="1"/>
    </xf>
    <xf numFmtId="1" fontId="0" fillId="0" borderId="0" xfId="0" applyNumberFormat="1"/>
    <xf numFmtId="1" fontId="7" fillId="4" borderId="2" xfId="0" applyNumberFormat="1" applyFont="1" applyFill="1" applyBorder="1" applyAlignment="1">
      <alignment horizontal="right" vertical="top" wrapText="1"/>
    </xf>
    <xf numFmtId="1" fontId="3" fillId="4" borderId="2" xfId="0" applyNumberFormat="1" applyFont="1" applyFill="1" applyBorder="1" applyAlignment="1">
      <alignment vertical="top" wrapText="1"/>
    </xf>
    <xf numFmtId="0" fontId="8" fillId="3" borderId="2" xfId="0" applyFont="1" applyFill="1" applyBorder="1" applyAlignment="1">
      <alignment vertical="top" wrapText="1"/>
    </xf>
    <xf numFmtId="1" fontId="0" fillId="2" borderId="2" xfId="0" applyNumberFormat="1" applyFill="1" applyBorder="1"/>
    <xf numFmtId="2" fontId="3" fillId="3" borderId="2" xfId="0" applyNumberFormat="1" applyFont="1" applyFill="1" applyBorder="1" applyAlignment="1">
      <alignment vertical="top" wrapText="1"/>
    </xf>
    <xf numFmtId="0" fontId="3" fillId="4" borderId="7" xfId="0" applyFont="1" applyFill="1" applyBorder="1" applyAlignment="1">
      <alignment vertical="top" wrapText="1"/>
    </xf>
    <xf numFmtId="1" fontId="3" fillId="2" borderId="2" xfId="0" applyNumberFormat="1" applyFont="1" applyFill="1" applyBorder="1" applyAlignment="1">
      <alignment vertical="top" wrapText="1"/>
    </xf>
    <xf numFmtId="166" fontId="0" fillId="2" borderId="0" xfId="0" applyNumberFormat="1" applyFill="1"/>
    <xf numFmtId="166" fontId="0" fillId="3" borderId="0" xfId="0" applyNumberFormat="1" applyFill="1"/>
    <xf numFmtId="167" fontId="0" fillId="3" borderId="0" xfId="0" applyNumberFormat="1" applyFill="1"/>
    <xf numFmtId="166" fontId="0" fillId="4" borderId="0" xfId="0" applyNumberFormat="1" applyFill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August_2025\Provisional\SEA_August_25_Provisional.xls" TargetMode="External"/><Relationship Id="rId1" Type="http://schemas.openxmlformats.org/officeDocument/2006/relationships/externalLinkPath" Target="/EEDSM/Energy%20Accouting%20from%2001042024/August_2025/Provisional/SEA_August_25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Solar Wind"/>
      <sheetName val="Sheet7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A10">
            <v>45870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F3B3F-639E-4ED1-BAE6-E6399585C9BA}">
  <dimension ref="A1:V41"/>
  <sheetViews>
    <sheetView tabSelected="1" topLeftCell="E1" workbookViewId="0">
      <pane ySplit="3" topLeftCell="A13" activePane="bottomLeft" state="frozen"/>
      <selection pane="bottomLeft" activeCell="O35" sqref="O35:P35"/>
    </sheetView>
  </sheetViews>
  <sheetFormatPr defaultRowHeight="15"/>
  <cols>
    <col min="1" max="1" width="12.7109375" style="3" customWidth="1"/>
    <col min="2" max="2" width="14.5703125" style="3" customWidth="1"/>
    <col min="3" max="3" width="12.5703125" style="3" customWidth="1"/>
    <col min="4" max="4" width="13.5703125" style="3" customWidth="1"/>
    <col min="5" max="5" width="12.85546875" style="3" customWidth="1"/>
    <col min="6" max="6" width="15.5703125" style="3" customWidth="1"/>
    <col min="7" max="7" width="14.85546875" style="3" customWidth="1"/>
    <col min="8" max="8" width="17.28515625" style="3" customWidth="1"/>
    <col min="9" max="14" width="15.7109375" style="4" customWidth="1"/>
    <col min="15" max="15" width="19.5703125" style="5" customWidth="1"/>
    <col min="16" max="16" width="14.85546875" style="5" customWidth="1"/>
    <col min="17" max="17" width="14.42578125" style="5" customWidth="1"/>
    <col min="18" max="18" width="18.28515625" style="5" customWidth="1"/>
    <col min="19" max="19" width="11.28515625" style="3" customWidth="1"/>
    <col min="22" max="22" width="9.85546875" bestFit="1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1" width="12.85546875" customWidth="1"/>
    <col min="262" max="262" width="15.5703125" customWidth="1"/>
    <col min="263" max="263" width="14.85546875" customWidth="1"/>
    <col min="264" max="264" width="17.28515625" customWidth="1"/>
    <col min="265" max="270" width="15.7109375" customWidth="1"/>
    <col min="271" max="271" width="19.5703125" customWidth="1"/>
    <col min="272" max="272" width="14.85546875" customWidth="1"/>
    <col min="273" max="273" width="14.42578125" customWidth="1"/>
    <col min="274" max="274" width="18.28515625" customWidth="1"/>
    <col min="275" max="275" width="11.28515625" customWidth="1"/>
    <col min="278" max="278" width="9.85546875" bestFit="1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7" width="12.85546875" customWidth="1"/>
    <col min="518" max="518" width="15.5703125" customWidth="1"/>
    <col min="519" max="519" width="14.85546875" customWidth="1"/>
    <col min="520" max="520" width="17.28515625" customWidth="1"/>
    <col min="521" max="526" width="15.7109375" customWidth="1"/>
    <col min="527" max="527" width="19.5703125" customWidth="1"/>
    <col min="528" max="528" width="14.85546875" customWidth="1"/>
    <col min="529" max="529" width="14.42578125" customWidth="1"/>
    <col min="530" max="530" width="18.28515625" customWidth="1"/>
    <col min="531" max="531" width="11.28515625" customWidth="1"/>
    <col min="534" max="534" width="9.85546875" bestFit="1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3" width="12.85546875" customWidth="1"/>
    <col min="774" max="774" width="15.5703125" customWidth="1"/>
    <col min="775" max="775" width="14.85546875" customWidth="1"/>
    <col min="776" max="776" width="17.28515625" customWidth="1"/>
    <col min="777" max="782" width="15.7109375" customWidth="1"/>
    <col min="783" max="783" width="19.5703125" customWidth="1"/>
    <col min="784" max="784" width="14.85546875" customWidth="1"/>
    <col min="785" max="785" width="14.42578125" customWidth="1"/>
    <col min="786" max="786" width="18.28515625" customWidth="1"/>
    <col min="787" max="787" width="11.28515625" customWidth="1"/>
    <col min="790" max="790" width="9.85546875" bestFit="1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29" width="12.85546875" customWidth="1"/>
    <col min="1030" max="1030" width="15.5703125" customWidth="1"/>
    <col min="1031" max="1031" width="14.85546875" customWidth="1"/>
    <col min="1032" max="1032" width="17.28515625" customWidth="1"/>
    <col min="1033" max="1038" width="15.7109375" customWidth="1"/>
    <col min="1039" max="1039" width="19.5703125" customWidth="1"/>
    <col min="1040" max="1040" width="14.85546875" customWidth="1"/>
    <col min="1041" max="1041" width="14.42578125" customWidth="1"/>
    <col min="1042" max="1042" width="18.28515625" customWidth="1"/>
    <col min="1043" max="1043" width="11.28515625" customWidth="1"/>
    <col min="1046" max="1046" width="9.85546875" bestFit="1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5" width="12.85546875" customWidth="1"/>
    <col min="1286" max="1286" width="15.5703125" customWidth="1"/>
    <col min="1287" max="1287" width="14.85546875" customWidth="1"/>
    <col min="1288" max="1288" width="17.28515625" customWidth="1"/>
    <col min="1289" max="1294" width="15.7109375" customWidth="1"/>
    <col min="1295" max="1295" width="19.5703125" customWidth="1"/>
    <col min="1296" max="1296" width="14.85546875" customWidth="1"/>
    <col min="1297" max="1297" width="14.42578125" customWidth="1"/>
    <col min="1298" max="1298" width="18.28515625" customWidth="1"/>
    <col min="1299" max="1299" width="11.28515625" customWidth="1"/>
    <col min="1302" max="1302" width="9.85546875" bestFit="1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1" width="12.85546875" customWidth="1"/>
    <col min="1542" max="1542" width="15.5703125" customWidth="1"/>
    <col min="1543" max="1543" width="14.85546875" customWidth="1"/>
    <col min="1544" max="1544" width="17.28515625" customWidth="1"/>
    <col min="1545" max="1550" width="15.7109375" customWidth="1"/>
    <col min="1551" max="1551" width="19.5703125" customWidth="1"/>
    <col min="1552" max="1552" width="14.85546875" customWidth="1"/>
    <col min="1553" max="1553" width="14.42578125" customWidth="1"/>
    <col min="1554" max="1554" width="18.28515625" customWidth="1"/>
    <col min="1555" max="1555" width="11.28515625" customWidth="1"/>
    <col min="1558" max="1558" width="9.85546875" bestFit="1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7" width="12.85546875" customWidth="1"/>
    <col min="1798" max="1798" width="15.5703125" customWidth="1"/>
    <col min="1799" max="1799" width="14.85546875" customWidth="1"/>
    <col min="1800" max="1800" width="17.28515625" customWidth="1"/>
    <col min="1801" max="1806" width="15.7109375" customWidth="1"/>
    <col min="1807" max="1807" width="19.5703125" customWidth="1"/>
    <col min="1808" max="1808" width="14.85546875" customWidth="1"/>
    <col min="1809" max="1809" width="14.42578125" customWidth="1"/>
    <col min="1810" max="1810" width="18.28515625" customWidth="1"/>
    <col min="1811" max="1811" width="11.28515625" customWidth="1"/>
    <col min="1814" max="1814" width="9.85546875" bestFit="1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3" width="12.85546875" customWidth="1"/>
    <col min="2054" max="2054" width="15.5703125" customWidth="1"/>
    <col min="2055" max="2055" width="14.85546875" customWidth="1"/>
    <col min="2056" max="2056" width="17.28515625" customWidth="1"/>
    <col min="2057" max="2062" width="15.7109375" customWidth="1"/>
    <col min="2063" max="2063" width="19.5703125" customWidth="1"/>
    <col min="2064" max="2064" width="14.85546875" customWidth="1"/>
    <col min="2065" max="2065" width="14.42578125" customWidth="1"/>
    <col min="2066" max="2066" width="18.28515625" customWidth="1"/>
    <col min="2067" max="2067" width="11.28515625" customWidth="1"/>
    <col min="2070" max="2070" width="9.85546875" bestFit="1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09" width="12.85546875" customWidth="1"/>
    <col min="2310" max="2310" width="15.5703125" customWidth="1"/>
    <col min="2311" max="2311" width="14.85546875" customWidth="1"/>
    <col min="2312" max="2312" width="17.28515625" customWidth="1"/>
    <col min="2313" max="2318" width="15.7109375" customWidth="1"/>
    <col min="2319" max="2319" width="19.5703125" customWidth="1"/>
    <col min="2320" max="2320" width="14.85546875" customWidth="1"/>
    <col min="2321" max="2321" width="14.42578125" customWidth="1"/>
    <col min="2322" max="2322" width="18.28515625" customWidth="1"/>
    <col min="2323" max="2323" width="11.28515625" customWidth="1"/>
    <col min="2326" max="2326" width="9.85546875" bestFit="1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5" width="12.85546875" customWidth="1"/>
    <col min="2566" max="2566" width="15.5703125" customWidth="1"/>
    <col min="2567" max="2567" width="14.85546875" customWidth="1"/>
    <col min="2568" max="2568" width="17.28515625" customWidth="1"/>
    <col min="2569" max="2574" width="15.7109375" customWidth="1"/>
    <col min="2575" max="2575" width="19.5703125" customWidth="1"/>
    <col min="2576" max="2576" width="14.85546875" customWidth="1"/>
    <col min="2577" max="2577" width="14.42578125" customWidth="1"/>
    <col min="2578" max="2578" width="18.28515625" customWidth="1"/>
    <col min="2579" max="2579" width="11.28515625" customWidth="1"/>
    <col min="2582" max="2582" width="9.85546875" bestFit="1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1" width="12.85546875" customWidth="1"/>
    <col min="2822" max="2822" width="15.5703125" customWidth="1"/>
    <col min="2823" max="2823" width="14.85546875" customWidth="1"/>
    <col min="2824" max="2824" width="17.28515625" customWidth="1"/>
    <col min="2825" max="2830" width="15.7109375" customWidth="1"/>
    <col min="2831" max="2831" width="19.5703125" customWidth="1"/>
    <col min="2832" max="2832" width="14.85546875" customWidth="1"/>
    <col min="2833" max="2833" width="14.42578125" customWidth="1"/>
    <col min="2834" max="2834" width="18.28515625" customWidth="1"/>
    <col min="2835" max="2835" width="11.28515625" customWidth="1"/>
    <col min="2838" max="2838" width="9.85546875" bestFit="1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7" width="12.85546875" customWidth="1"/>
    <col min="3078" max="3078" width="15.5703125" customWidth="1"/>
    <col min="3079" max="3079" width="14.85546875" customWidth="1"/>
    <col min="3080" max="3080" width="17.28515625" customWidth="1"/>
    <col min="3081" max="3086" width="15.7109375" customWidth="1"/>
    <col min="3087" max="3087" width="19.5703125" customWidth="1"/>
    <col min="3088" max="3088" width="14.85546875" customWidth="1"/>
    <col min="3089" max="3089" width="14.42578125" customWidth="1"/>
    <col min="3090" max="3090" width="18.28515625" customWidth="1"/>
    <col min="3091" max="3091" width="11.28515625" customWidth="1"/>
    <col min="3094" max="3094" width="9.85546875" bestFit="1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3" width="12.85546875" customWidth="1"/>
    <col min="3334" max="3334" width="15.5703125" customWidth="1"/>
    <col min="3335" max="3335" width="14.85546875" customWidth="1"/>
    <col min="3336" max="3336" width="17.28515625" customWidth="1"/>
    <col min="3337" max="3342" width="15.7109375" customWidth="1"/>
    <col min="3343" max="3343" width="19.5703125" customWidth="1"/>
    <col min="3344" max="3344" width="14.85546875" customWidth="1"/>
    <col min="3345" max="3345" width="14.42578125" customWidth="1"/>
    <col min="3346" max="3346" width="18.28515625" customWidth="1"/>
    <col min="3347" max="3347" width="11.28515625" customWidth="1"/>
    <col min="3350" max="3350" width="9.85546875" bestFit="1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89" width="12.85546875" customWidth="1"/>
    <col min="3590" max="3590" width="15.5703125" customWidth="1"/>
    <col min="3591" max="3591" width="14.85546875" customWidth="1"/>
    <col min="3592" max="3592" width="17.28515625" customWidth="1"/>
    <col min="3593" max="3598" width="15.7109375" customWidth="1"/>
    <col min="3599" max="3599" width="19.5703125" customWidth="1"/>
    <col min="3600" max="3600" width="14.85546875" customWidth="1"/>
    <col min="3601" max="3601" width="14.42578125" customWidth="1"/>
    <col min="3602" max="3602" width="18.28515625" customWidth="1"/>
    <col min="3603" max="3603" width="11.28515625" customWidth="1"/>
    <col min="3606" max="3606" width="9.85546875" bestFit="1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5" width="12.85546875" customWidth="1"/>
    <col min="3846" max="3846" width="15.5703125" customWidth="1"/>
    <col min="3847" max="3847" width="14.85546875" customWidth="1"/>
    <col min="3848" max="3848" width="17.28515625" customWidth="1"/>
    <col min="3849" max="3854" width="15.7109375" customWidth="1"/>
    <col min="3855" max="3855" width="19.5703125" customWidth="1"/>
    <col min="3856" max="3856" width="14.85546875" customWidth="1"/>
    <col min="3857" max="3857" width="14.42578125" customWidth="1"/>
    <col min="3858" max="3858" width="18.28515625" customWidth="1"/>
    <col min="3859" max="3859" width="11.28515625" customWidth="1"/>
    <col min="3862" max="3862" width="9.85546875" bestFit="1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1" width="12.85546875" customWidth="1"/>
    <col min="4102" max="4102" width="15.5703125" customWidth="1"/>
    <col min="4103" max="4103" width="14.85546875" customWidth="1"/>
    <col min="4104" max="4104" width="17.28515625" customWidth="1"/>
    <col min="4105" max="4110" width="15.7109375" customWidth="1"/>
    <col min="4111" max="4111" width="19.5703125" customWidth="1"/>
    <col min="4112" max="4112" width="14.85546875" customWidth="1"/>
    <col min="4113" max="4113" width="14.42578125" customWidth="1"/>
    <col min="4114" max="4114" width="18.28515625" customWidth="1"/>
    <col min="4115" max="4115" width="11.28515625" customWidth="1"/>
    <col min="4118" max="4118" width="9.85546875" bestFit="1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7" width="12.85546875" customWidth="1"/>
    <col min="4358" max="4358" width="15.5703125" customWidth="1"/>
    <col min="4359" max="4359" width="14.85546875" customWidth="1"/>
    <col min="4360" max="4360" width="17.28515625" customWidth="1"/>
    <col min="4361" max="4366" width="15.7109375" customWidth="1"/>
    <col min="4367" max="4367" width="19.5703125" customWidth="1"/>
    <col min="4368" max="4368" width="14.85546875" customWidth="1"/>
    <col min="4369" max="4369" width="14.42578125" customWidth="1"/>
    <col min="4370" max="4370" width="18.28515625" customWidth="1"/>
    <col min="4371" max="4371" width="11.28515625" customWidth="1"/>
    <col min="4374" max="4374" width="9.85546875" bestFit="1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3" width="12.85546875" customWidth="1"/>
    <col min="4614" max="4614" width="15.5703125" customWidth="1"/>
    <col min="4615" max="4615" width="14.85546875" customWidth="1"/>
    <col min="4616" max="4616" width="17.28515625" customWidth="1"/>
    <col min="4617" max="4622" width="15.7109375" customWidth="1"/>
    <col min="4623" max="4623" width="19.5703125" customWidth="1"/>
    <col min="4624" max="4624" width="14.85546875" customWidth="1"/>
    <col min="4625" max="4625" width="14.42578125" customWidth="1"/>
    <col min="4626" max="4626" width="18.28515625" customWidth="1"/>
    <col min="4627" max="4627" width="11.28515625" customWidth="1"/>
    <col min="4630" max="4630" width="9.85546875" bestFit="1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69" width="12.85546875" customWidth="1"/>
    <col min="4870" max="4870" width="15.5703125" customWidth="1"/>
    <col min="4871" max="4871" width="14.85546875" customWidth="1"/>
    <col min="4872" max="4872" width="17.28515625" customWidth="1"/>
    <col min="4873" max="4878" width="15.7109375" customWidth="1"/>
    <col min="4879" max="4879" width="19.5703125" customWidth="1"/>
    <col min="4880" max="4880" width="14.85546875" customWidth="1"/>
    <col min="4881" max="4881" width="14.42578125" customWidth="1"/>
    <col min="4882" max="4882" width="18.28515625" customWidth="1"/>
    <col min="4883" max="4883" width="11.28515625" customWidth="1"/>
    <col min="4886" max="4886" width="9.85546875" bestFit="1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5" width="12.85546875" customWidth="1"/>
    <col min="5126" max="5126" width="15.5703125" customWidth="1"/>
    <col min="5127" max="5127" width="14.85546875" customWidth="1"/>
    <col min="5128" max="5128" width="17.28515625" customWidth="1"/>
    <col min="5129" max="5134" width="15.7109375" customWidth="1"/>
    <col min="5135" max="5135" width="19.5703125" customWidth="1"/>
    <col min="5136" max="5136" width="14.85546875" customWidth="1"/>
    <col min="5137" max="5137" width="14.42578125" customWidth="1"/>
    <col min="5138" max="5138" width="18.28515625" customWidth="1"/>
    <col min="5139" max="5139" width="11.28515625" customWidth="1"/>
    <col min="5142" max="5142" width="9.85546875" bestFit="1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1" width="12.85546875" customWidth="1"/>
    <col min="5382" max="5382" width="15.5703125" customWidth="1"/>
    <col min="5383" max="5383" width="14.85546875" customWidth="1"/>
    <col min="5384" max="5384" width="17.28515625" customWidth="1"/>
    <col min="5385" max="5390" width="15.7109375" customWidth="1"/>
    <col min="5391" max="5391" width="19.5703125" customWidth="1"/>
    <col min="5392" max="5392" width="14.85546875" customWidth="1"/>
    <col min="5393" max="5393" width="14.42578125" customWidth="1"/>
    <col min="5394" max="5394" width="18.28515625" customWidth="1"/>
    <col min="5395" max="5395" width="11.28515625" customWidth="1"/>
    <col min="5398" max="5398" width="9.85546875" bestFit="1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7" width="12.85546875" customWidth="1"/>
    <col min="5638" max="5638" width="15.5703125" customWidth="1"/>
    <col min="5639" max="5639" width="14.85546875" customWidth="1"/>
    <col min="5640" max="5640" width="17.28515625" customWidth="1"/>
    <col min="5641" max="5646" width="15.7109375" customWidth="1"/>
    <col min="5647" max="5647" width="19.5703125" customWidth="1"/>
    <col min="5648" max="5648" width="14.85546875" customWidth="1"/>
    <col min="5649" max="5649" width="14.42578125" customWidth="1"/>
    <col min="5650" max="5650" width="18.28515625" customWidth="1"/>
    <col min="5651" max="5651" width="11.28515625" customWidth="1"/>
    <col min="5654" max="5654" width="9.85546875" bestFit="1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3" width="12.85546875" customWidth="1"/>
    <col min="5894" max="5894" width="15.5703125" customWidth="1"/>
    <col min="5895" max="5895" width="14.85546875" customWidth="1"/>
    <col min="5896" max="5896" width="17.28515625" customWidth="1"/>
    <col min="5897" max="5902" width="15.7109375" customWidth="1"/>
    <col min="5903" max="5903" width="19.5703125" customWidth="1"/>
    <col min="5904" max="5904" width="14.85546875" customWidth="1"/>
    <col min="5905" max="5905" width="14.42578125" customWidth="1"/>
    <col min="5906" max="5906" width="18.28515625" customWidth="1"/>
    <col min="5907" max="5907" width="11.28515625" customWidth="1"/>
    <col min="5910" max="5910" width="9.85546875" bestFit="1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49" width="12.85546875" customWidth="1"/>
    <col min="6150" max="6150" width="15.5703125" customWidth="1"/>
    <col min="6151" max="6151" width="14.85546875" customWidth="1"/>
    <col min="6152" max="6152" width="17.28515625" customWidth="1"/>
    <col min="6153" max="6158" width="15.7109375" customWidth="1"/>
    <col min="6159" max="6159" width="19.5703125" customWidth="1"/>
    <col min="6160" max="6160" width="14.85546875" customWidth="1"/>
    <col min="6161" max="6161" width="14.42578125" customWidth="1"/>
    <col min="6162" max="6162" width="18.28515625" customWidth="1"/>
    <col min="6163" max="6163" width="11.28515625" customWidth="1"/>
    <col min="6166" max="6166" width="9.85546875" bestFit="1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5" width="12.85546875" customWidth="1"/>
    <col min="6406" max="6406" width="15.5703125" customWidth="1"/>
    <col min="6407" max="6407" width="14.85546875" customWidth="1"/>
    <col min="6408" max="6408" width="17.28515625" customWidth="1"/>
    <col min="6409" max="6414" width="15.7109375" customWidth="1"/>
    <col min="6415" max="6415" width="19.5703125" customWidth="1"/>
    <col min="6416" max="6416" width="14.85546875" customWidth="1"/>
    <col min="6417" max="6417" width="14.42578125" customWidth="1"/>
    <col min="6418" max="6418" width="18.28515625" customWidth="1"/>
    <col min="6419" max="6419" width="11.28515625" customWidth="1"/>
    <col min="6422" max="6422" width="9.85546875" bestFit="1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1" width="12.85546875" customWidth="1"/>
    <col min="6662" max="6662" width="15.5703125" customWidth="1"/>
    <col min="6663" max="6663" width="14.85546875" customWidth="1"/>
    <col min="6664" max="6664" width="17.28515625" customWidth="1"/>
    <col min="6665" max="6670" width="15.7109375" customWidth="1"/>
    <col min="6671" max="6671" width="19.5703125" customWidth="1"/>
    <col min="6672" max="6672" width="14.85546875" customWidth="1"/>
    <col min="6673" max="6673" width="14.42578125" customWidth="1"/>
    <col min="6674" max="6674" width="18.28515625" customWidth="1"/>
    <col min="6675" max="6675" width="11.28515625" customWidth="1"/>
    <col min="6678" max="6678" width="9.85546875" bestFit="1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7" width="12.85546875" customWidth="1"/>
    <col min="6918" max="6918" width="15.5703125" customWidth="1"/>
    <col min="6919" max="6919" width="14.85546875" customWidth="1"/>
    <col min="6920" max="6920" width="17.28515625" customWidth="1"/>
    <col min="6921" max="6926" width="15.7109375" customWidth="1"/>
    <col min="6927" max="6927" width="19.5703125" customWidth="1"/>
    <col min="6928" max="6928" width="14.85546875" customWidth="1"/>
    <col min="6929" max="6929" width="14.42578125" customWidth="1"/>
    <col min="6930" max="6930" width="18.28515625" customWidth="1"/>
    <col min="6931" max="6931" width="11.28515625" customWidth="1"/>
    <col min="6934" max="6934" width="9.85546875" bestFit="1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3" width="12.85546875" customWidth="1"/>
    <col min="7174" max="7174" width="15.5703125" customWidth="1"/>
    <col min="7175" max="7175" width="14.85546875" customWidth="1"/>
    <col min="7176" max="7176" width="17.28515625" customWidth="1"/>
    <col min="7177" max="7182" width="15.7109375" customWidth="1"/>
    <col min="7183" max="7183" width="19.5703125" customWidth="1"/>
    <col min="7184" max="7184" width="14.85546875" customWidth="1"/>
    <col min="7185" max="7185" width="14.42578125" customWidth="1"/>
    <col min="7186" max="7186" width="18.28515625" customWidth="1"/>
    <col min="7187" max="7187" width="11.28515625" customWidth="1"/>
    <col min="7190" max="7190" width="9.85546875" bestFit="1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29" width="12.85546875" customWidth="1"/>
    <col min="7430" max="7430" width="15.5703125" customWidth="1"/>
    <col min="7431" max="7431" width="14.85546875" customWidth="1"/>
    <col min="7432" max="7432" width="17.28515625" customWidth="1"/>
    <col min="7433" max="7438" width="15.7109375" customWidth="1"/>
    <col min="7439" max="7439" width="19.5703125" customWidth="1"/>
    <col min="7440" max="7440" width="14.85546875" customWidth="1"/>
    <col min="7441" max="7441" width="14.42578125" customWidth="1"/>
    <col min="7442" max="7442" width="18.28515625" customWidth="1"/>
    <col min="7443" max="7443" width="11.28515625" customWidth="1"/>
    <col min="7446" max="7446" width="9.85546875" bestFit="1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5" width="12.85546875" customWidth="1"/>
    <col min="7686" max="7686" width="15.5703125" customWidth="1"/>
    <col min="7687" max="7687" width="14.85546875" customWidth="1"/>
    <col min="7688" max="7688" width="17.28515625" customWidth="1"/>
    <col min="7689" max="7694" width="15.7109375" customWidth="1"/>
    <col min="7695" max="7695" width="19.5703125" customWidth="1"/>
    <col min="7696" max="7696" width="14.85546875" customWidth="1"/>
    <col min="7697" max="7697" width="14.42578125" customWidth="1"/>
    <col min="7698" max="7698" width="18.28515625" customWidth="1"/>
    <col min="7699" max="7699" width="11.28515625" customWidth="1"/>
    <col min="7702" max="7702" width="9.85546875" bestFit="1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1" width="12.85546875" customWidth="1"/>
    <col min="7942" max="7942" width="15.5703125" customWidth="1"/>
    <col min="7943" max="7943" width="14.85546875" customWidth="1"/>
    <col min="7944" max="7944" width="17.28515625" customWidth="1"/>
    <col min="7945" max="7950" width="15.7109375" customWidth="1"/>
    <col min="7951" max="7951" width="19.5703125" customWidth="1"/>
    <col min="7952" max="7952" width="14.85546875" customWidth="1"/>
    <col min="7953" max="7953" width="14.42578125" customWidth="1"/>
    <col min="7954" max="7954" width="18.28515625" customWidth="1"/>
    <col min="7955" max="7955" width="11.28515625" customWidth="1"/>
    <col min="7958" max="7958" width="9.85546875" bestFit="1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7" width="12.85546875" customWidth="1"/>
    <col min="8198" max="8198" width="15.5703125" customWidth="1"/>
    <col min="8199" max="8199" width="14.85546875" customWidth="1"/>
    <col min="8200" max="8200" width="17.28515625" customWidth="1"/>
    <col min="8201" max="8206" width="15.7109375" customWidth="1"/>
    <col min="8207" max="8207" width="19.5703125" customWidth="1"/>
    <col min="8208" max="8208" width="14.85546875" customWidth="1"/>
    <col min="8209" max="8209" width="14.42578125" customWidth="1"/>
    <col min="8210" max="8210" width="18.28515625" customWidth="1"/>
    <col min="8211" max="8211" width="11.28515625" customWidth="1"/>
    <col min="8214" max="8214" width="9.85546875" bestFit="1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3" width="12.85546875" customWidth="1"/>
    <col min="8454" max="8454" width="15.5703125" customWidth="1"/>
    <col min="8455" max="8455" width="14.85546875" customWidth="1"/>
    <col min="8456" max="8456" width="17.28515625" customWidth="1"/>
    <col min="8457" max="8462" width="15.7109375" customWidth="1"/>
    <col min="8463" max="8463" width="19.5703125" customWidth="1"/>
    <col min="8464" max="8464" width="14.85546875" customWidth="1"/>
    <col min="8465" max="8465" width="14.42578125" customWidth="1"/>
    <col min="8466" max="8466" width="18.28515625" customWidth="1"/>
    <col min="8467" max="8467" width="11.28515625" customWidth="1"/>
    <col min="8470" max="8470" width="9.85546875" bestFit="1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09" width="12.85546875" customWidth="1"/>
    <col min="8710" max="8710" width="15.5703125" customWidth="1"/>
    <col min="8711" max="8711" width="14.85546875" customWidth="1"/>
    <col min="8712" max="8712" width="17.28515625" customWidth="1"/>
    <col min="8713" max="8718" width="15.7109375" customWidth="1"/>
    <col min="8719" max="8719" width="19.5703125" customWidth="1"/>
    <col min="8720" max="8720" width="14.85546875" customWidth="1"/>
    <col min="8721" max="8721" width="14.42578125" customWidth="1"/>
    <col min="8722" max="8722" width="18.28515625" customWidth="1"/>
    <col min="8723" max="8723" width="11.28515625" customWidth="1"/>
    <col min="8726" max="8726" width="9.85546875" bestFit="1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5" width="12.85546875" customWidth="1"/>
    <col min="8966" max="8966" width="15.5703125" customWidth="1"/>
    <col min="8967" max="8967" width="14.85546875" customWidth="1"/>
    <col min="8968" max="8968" width="17.28515625" customWidth="1"/>
    <col min="8969" max="8974" width="15.7109375" customWidth="1"/>
    <col min="8975" max="8975" width="19.5703125" customWidth="1"/>
    <col min="8976" max="8976" width="14.85546875" customWidth="1"/>
    <col min="8977" max="8977" width="14.42578125" customWidth="1"/>
    <col min="8978" max="8978" width="18.28515625" customWidth="1"/>
    <col min="8979" max="8979" width="11.28515625" customWidth="1"/>
    <col min="8982" max="8982" width="9.85546875" bestFit="1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1" width="12.85546875" customWidth="1"/>
    <col min="9222" max="9222" width="15.5703125" customWidth="1"/>
    <col min="9223" max="9223" width="14.85546875" customWidth="1"/>
    <col min="9224" max="9224" width="17.28515625" customWidth="1"/>
    <col min="9225" max="9230" width="15.7109375" customWidth="1"/>
    <col min="9231" max="9231" width="19.5703125" customWidth="1"/>
    <col min="9232" max="9232" width="14.85546875" customWidth="1"/>
    <col min="9233" max="9233" width="14.42578125" customWidth="1"/>
    <col min="9234" max="9234" width="18.28515625" customWidth="1"/>
    <col min="9235" max="9235" width="11.28515625" customWidth="1"/>
    <col min="9238" max="9238" width="9.85546875" bestFit="1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7" width="12.85546875" customWidth="1"/>
    <col min="9478" max="9478" width="15.5703125" customWidth="1"/>
    <col min="9479" max="9479" width="14.85546875" customWidth="1"/>
    <col min="9480" max="9480" width="17.28515625" customWidth="1"/>
    <col min="9481" max="9486" width="15.7109375" customWidth="1"/>
    <col min="9487" max="9487" width="19.5703125" customWidth="1"/>
    <col min="9488" max="9488" width="14.85546875" customWidth="1"/>
    <col min="9489" max="9489" width="14.42578125" customWidth="1"/>
    <col min="9490" max="9490" width="18.28515625" customWidth="1"/>
    <col min="9491" max="9491" width="11.28515625" customWidth="1"/>
    <col min="9494" max="9494" width="9.85546875" bestFit="1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3" width="12.85546875" customWidth="1"/>
    <col min="9734" max="9734" width="15.5703125" customWidth="1"/>
    <col min="9735" max="9735" width="14.85546875" customWidth="1"/>
    <col min="9736" max="9736" width="17.28515625" customWidth="1"/>
    <col min="9737" max="9742" width="15.7109375" customWidth="1"/>
    <col min="9743" max="9743" width="19.5703125" customWidth="1"/>
    <col min="9744" max="9744" width="14.85546875" customWidth="1"/>
    <col min="9745" max="9745" width="14.42578125" customWidth="1"/>
    <col min="9746" max="9746" width="18.28515625" customWidth="1"/>
    <col min="9747" max="9747" width="11.28515625" customWidth="1"/>
    <col min="9750" max="9750" width="9.85546875" bestFit="1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89" width="12.85546875" customWidth="1"/>
    <col min="9990" max="9990" width="15.5703125" customWidth="1"/>
    <col min="9991" max="9991" width="14.85546875" customWidth="1"/>
    <col min="9992" max="9992" width="17.28515625" customWidth="1"/>
    <col min="9993" max="9998" width="15.7109375" customWidth="1"/>
    <col min="9999" max="9999" width="19.5703125" customWidth="1"/>
    <col min="10000" max="10000" width="14.85546875" customWidth="1"/>
    <col min="10001" max="10001" width="14.42578125" customWidth="1"/>
    <col min="10002" max="10002" width="18.28515625" customWidth="1"/>
    <col min="10003" max="10003" width="11.28515625" customWidth="1"/>
    <col min="10006" max="10006" width="9.85546875" bestFit="1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5" width="12.85546875" customWidth="1"/>
    <col min="10246" max="10246" width="15.5703125" customWidth="1"/>
    <col min="10247" max="10247" width="14.85546875" customWidth="1"/>
    <col min="10248" max="10248" width="17.28515625" customWidth="1"/>
    <col min="10249" max="10254" width="15.7109375" customWidth="1"/>
    <col min="10255" max="10255" width="19.5703125" customWidth="1"/>
    <col min="10256" max="10256" width="14.85546875" customWidth="1"/>
    <col min="10257" max="10257" width="14.42578125" customWidth="1"/>
    <col min="10258" max="10258" width="18.28515625" customWidth="1"/>
    <col min="10259" max="10259" width="11.28515625" customWidth="1"/>
    <col min="10262" max="10262" width="9.85546875" bestFit="1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1" width="12.85546875" customWidth="1"/>
    <col min="10502" max="10502" width="15.5703125" customWidth="1"/>
    <col min="10503" max="10503" width="14.85546875" customWidth="1"/>
    <col min="10504" max="10504" width="17.28515625" customWidth="1"/>
    <col min="10505" max="10510" width="15.7109375" customWidth="1"/>
    <col min="10511" max="10511" width="19.5703125" customWidth="1"/>
    <col min="10512" max="10512" width="14.85546875" customWidth="1"/>
    <col min="10513" max="10513" width="14.42578125" customWidth="1"/>
    <col min="10514" max="10514" width="18.28515625" customWidth="1"/>
    <col min="10515" max="10515" width="11.28515625" customWidth="1"/>
    <col min="10518" max="10518" width="9.85546875" bestFit="1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7" width="12.85546875" customWidth="1"/>
    <col min="10758" max="10758" width="15.5703125" customWidth="1"/>
    <col min="10759" max="10759" width="14.85546875" customWidth="1"/>
    <col min="10760" max="10760" width="17.28515625" customWidth="1"/>
    <col min="10761" max="10766" width="15.7109375" customWidth="1"/>
    <col min="10767" max="10767" width="19.5703125" customWidth="1"/>
    <col min="10768" max="10768" width="14.85546875" customWidth="1"/>
    <col min="10769" max="10769" width="14.42578125" customWidth="1"/>
    <col min="10770" max="10770" width="18.28515625" customWidth="1"/>
    <col min="10771" max="10771" width="11.28515625" customWidth="1"/>
    <col min="10774" max="10774" width="9.85546875" bestFit="1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3" width="12.85546875" customWidth="1"/>
    <col min="11014" max="11014" width="15.5703125" customWidth="1"/>
    <col min="11015" max="11015" width="14.85546875" customWidth="1"/>
    <col min="11016" max="11016" width="17.28515625" customWidth="1"/>
    <col min="11017" max="11022" width="15.7109375" customWidth="1"/>
    <col min="11023" max="11023" width="19.5703125" customWidth="1"/>
    <col min="11024" max="11024" width="14.85546875" customWidth="1"/>
    <col min="11025" max="11025" width="14.42578125" customWidth="1"/>
    <col min="11026" max="11026" width="18.28515625" customWidth="1"/>
    <col min="11027" max="11027" width="11.28515625" customWidth="1"/>
    <col min="11030" max="11030" width="9.85546875" bestFit="1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69" width="12.85546875" customWidth="1"/>
    <col min="11270" max="11270" width="15.5703125" customWidth="1"/>
    <col min="11271" max="11271" width="14.85546875" customWidth="1"/>
    <col min="11272" max="11272" width="17.28515625" customWidth="1"/>
    <col min="11273" max="11278" width="15.7109375" customWidth="1"/>
    <col min="11279" max="11279" width="19.5703125" customWidth="1"/>
    <col min="11280" max="11280" width="14.85546875" customWidth="1"/>
    <col min="11281" max="11281" width="14.42578125" customWidth="1"/>
    <col min="11282" max="11282" width="18.28515625" customWidth="1"/>
    <col min="11283" max="11283" width="11.28515625" customWidth="1"/>
    <col min="11286" max="11286" width="9.85546875" bestFit="1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5" width="12.85546875" customWidth="1"/>
    <col min="11526" max="11526" width="15.5703125" customWidth="1"/>
    <col min="11527" max="11527" width="14.85546875" customWidth="1"/>
    <col min="11528" max="11528" width="17.28515625" customWidth="1"/>
    <col min="11529" max="11534" width="15.7109375" customWidth="1"/>
    <col min="11535" max="11535" width="19.5703125" customWidth="1"/>
    <col min="11536" max="11536" width="14.85546875" customWidth="1"/>
    <col min="11537" max="11537" width="14.42578125" customWidth="1"/>
    <col min="11538" max="11538" width="18.28515625" customWidth="1"/>
    <col min="11539" max="11539" width="11.28515625" customWidth="1"/>
    <col min="11542" max="11542" width="9.85546875" bestFit="1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1" width="12.85546875" customWidth="1"/>
    <col min="11782" max="11782" width="15.5703125" customWidth="1"/>
    <col min="11783" max="11783" width="14.85546875" customWidth="1"/>
    <col min="11784" max="11784" width="17.28515625" customWidth="1"/>
    <col min="11785" max="11790" width="15.7109375" customWidth="1"/>
    <col min="11791" max="11791" width="19.5703125" customWidth="1"/>
    <col min="11792" max="11792" width="14.85546875" customWidth="1"/>
    <col min="11793" max="11793" width="14.42578125" customWidth="1"/>
    <col min="11794" max="11794" width="18.28515625" customWidth="1"/>
    <col min="11795" max="11795" width="11.28515625" customWidth="1"/>
    <col min="11798" max="11798" width="9.85546875" bestFit="1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7" width="12.85546875" customWidth="1"/>
    <col min="12038" max="12038" width="15.5703125" customWidth="1"/>
    <col min="12039" max="12039" width="14.85546875" customWidth="1"/>
    <col min="12040" max="12040" width="17.28515625" customWidth="1"/>
    <col min="12041" max="12046" width="15.7109375" customWidth="1"/>
    <col min="12047" max="12047" width="19.5703125" customWidth="1"/>
    <col min="12048" max="12048" width="14.85546875" customWidth="1"/>
    <col min="12049" max="12049" width="14.42578125" customWidth="1"/>
    <col min="12050" max="12050" width="18.28515625" customWidth="1"/>
    <col min="12051" max="12051" width="11.28515625" customWidth="1"/>
    <col min="12054" max="12054" width="9.85546875" bestFit="1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3" width="12.85546875" customWidth="1"/>
    <col min="12294" max="12294" width="15.5703125" customWidth="1"/>
    <col min="12295" max="12295" width="14.85546875" customWidth="1"/>
    <col min="12296" max="12296" width="17.28515625" customWidth="1"/>
    <col min="12297" max="12302" width="15.7109375" customWidth="1"/>
    <col min="12303" max="12303" width="19.5703125" customWidth="1"/>
    <col min="12304" max="12304" width="14.85546875" customWidth="1"/>
    <col min="12305" max="12305" width="14.42578125" customWidth="1"/>
    <col min="12306" max="12306" width="18.28515625" customWidth="1"/>
    <col min="12307" max="12307" width="11.28515625" customWidth="1"/>
    <col min="12310" max="12310" width="9.85546875" bestFit="1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49" width="12.85546875" customWidth="1"/>
    <col min="12550" max="12550" width="15.5703125" customWidth="1"/>
    <col min="12551" max="12551" width="14.85546875" customWidth="1"/>
    <col min="12552" max="12552" width="17.28515625" customWidth="1"/>
    <col min="12553" max="12558" width="15.7109375" customWidth="1"/>
    <col min="12559" max="12559" width="19.5703125" customWidth="1"/>
    <col min="12560" max="12560" width="14.85546875" customWidth="1"/>
    <col min="12561" max="12561" width="14.42578125" customWidth="1"/>
    <col min="12562" max="12562" width="18.28515625" customWidth="1"/>
    <col min="12563" max="12563" width="11.28515625" customWidth="1"/>
    <col min="12566" max="12566" width="9.85546875" bestFit="1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5" width="12.85546875" customWidth="1"/>
    <col min="12806" max="12806" width="15.5703125" customWidth="1"/>
    <col min="12807" max="12807" width="14.85546875" customWidth="1"/>
    <col min="12808" max="12808" width="17.28515625" customWidth="1"/>
    <col min="12809" max="12814" width="15.7109375" customWidth="1"/>
    <col min="12815" max="12815" width="19.5703125" customWidth="1"/>
    <col min="12816" max="12816" width="14.85546875" customWidth="1"/>
    <col min="12817" max="12817" width="14.42578125" customWidth="1"/>
    <col min="12818" max="12818" width="18.28515625" customWidth="1"/>
    <col min="12819" max="12819" width="11.28515625" customWidth="1"/>
    <col min="12822" max="12822" width="9.85546875" bestFit="1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1" width="12.85546875" customWidth="1"/>
    <col min="13062" max="13062" width="15.5703125" customWidth="1"/>
    <col min="13063" max="13063" width="14.85546875" customWidth="1"/>
    <col min="13064" max="13064" width="17.28515625" customWidth="1"/>
    <col min="13065" max="13070" width="15.7109375" customWidth="1"/>
    <col min="13071" max="13071" width="19.5703125" customWidth="1"/>
    <col min="13072" max="13072" width="14.85546875" customWidth="1"/>
    <col min="13073" max="13073" width="14.42578125" customWidth="1"/>
    <col min="13074" max="13074" width="18.28515625" customWidth="1"/>
    <col min="13075" max="13075" width="11.28515625" customWidth="1"/>
    <col min="13078" max="13078" width="9.85546875" bestFit="1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7" width="12.85546875" customWidth="1"/>
    <col min="13318" max="13318" width="15.5703125" customWidth="1"/>
    <col min="13319" max="13319" width="14.85546875" customWidth="1"/>
    <col min="13320" max="13320" width="17.28515625" customWidth="1"/>
    <col min="13321" max="13326" width="15.7109375" customWidth="1"/>
    <col min="13327" max="13327" width="19.5703125" customWidth="1"/>
    <col min="13328" max="13328" width="14.85546875" customWidth="1"/>
    <col min="13329" max="13329" width="14.42578125" customWidth="1"/>
    <col min="13330" max="13330" width="18.28515625" customWidth="1"/>
    <col min="13331" max="13331" width="11.28515625" customWidth="1"/>
    <col min="13334" max="13334" width="9.85546875" bestFit="1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3" width="12.85546875" customWidth="1"/>
    <col min="13574" max="13574" width="15.5703125" customWidth="1"/>
    <col min="13575" max="13575" width="14.85546875" customWidth="1"/>
    <col min="13576" max="13576" width="17.28515625" customWidth="1"/>
    <col min="13577" max="13582" width="15.7109375" customWidth="1"/>
    <col min="13583" max="13583" width="19.5703125" customWidth="1"/>
    <col min="13584" max="13584" width="14.85546875" customWidth="1"/>
    <col min="13585" max="13585" width="14.42578125" customWidth="1"/>
    <col min="13586" max="13586" width="18.28515625" customWidth="1"/>
    <col min="13587" max="13587" width="11.28515625" customWidth="1"/>
    <col min="13590" max="13590" width="9.85546875" bestFit="1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29" width="12.85546875" customWidth="1"/>
    <col min="13830" max="13830" width="15.5703125" customWidth="1"/>
    <col min="13831" max="13831" width="14.85546875" customWidth="1"/>
    <col min="13832" max="13832" width="17.28515625" customWidth="1"/>
    <col min="13833" max="13838" width="15.7109375" customWidth="1"/>
    <col min="13839" max="13839" width="19.5703125" customWidth="1"/>
    <col min="13840" max="13840" width="14.85546875" customWidth="1"/>
    <col min="13841" max="13841" width="14.42578125" customWidth="1"/>
    <col min="13842" max="13842" width="18.28515625" customWidth="1"/>
    <col min="13843" max="13843" width="11.28515625" customWidth="1"/>
    <col min="13846" max="13846" width="9.85546875" bestFit="1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5" width="12.85546875" customWidth="1"/>
    <col min="14086" max="14086" width="15.5703125" customWidth="1"/>
    <col min="14087" max="14087" width="14.85546875" customWidth="1"/>
    <col min="14088" max="14088" width="17.28515625" customWidth="1"/>
    <col min="14089" max="14094" width="15.7109375" customWidth="1"/>
    <col min="14095" max="14095" width="19.5703125" customWidth="1"/>
    <col min="14096" max="14096" width="14.85546875" customWidth="1"/>
    <col min="14097" max="14097" width="14.42578125" customWidth="1"/>
    <col min="14098" max="14098" width="18.28515625" customWidth="1"/>
    <col min="14099" max="14099" width="11.28515625" customWidth="1"/>
    <col min="14102" max="14102" width="9.85546875" bestFit="1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1" width="12.85546875" customWidth="1"/>
    <col min="14342" max="14342" width="15.5703125" customWidth="1"/>
    <col min="14343" max="14343" width="14.85546875" customWidth="1"/>
    <col min="14344" max="14344" width="17.28515625" customWidth="1"/>
    <col min="14345" max="14350" width="15.7109375" customWidth="1"/>
    <col min="14351" max="14351" width="19.5703125" customWidth="1"/>
    <col min="14352" max="14352" width="14.85546875" customWidth="1"/>
    <col min="14353" max="14353" width="14.42578125" customWidth="1"/>
    <col min="14354" max="14354" width="18.28515625" customWidth="1"/>
    <col min="14355" max="14355" width="11.28515625" customWidth="1"/>
    <col min="14358" max="14358" width="9.85546875" bestFit="1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7" width="12.85546875" customWidth="1"/>
    <col min="14598" max="14598" width="15.5703125" customWidth="1"/>
    <col min="14599" max="14599" width="14.85546875" customWidth="1"/>
    <col min="14600" max="14600" width="17.28515625" customWidth="1"/>
    <col min="14601" max="14606" width="15.7109375" customWidth="1"/>
    <col min="14607" max="14607" width="19.5703125" customWidth="1"/>
    <col min="14608" max="14608" width="14.85546875" customWidth="1"/>
    <col min="14609" max="14609" width="14.42578125" customWidth="1"/>
    <col min="14610" max="14610" width="18.28515625" customWidth="1"/>
    <col min="14611" max="14611" width="11.28515625" customWidth="1"/>
    <col min="14614" max="14614" width="9.85546875" bestFit="1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3" width="12.85546875" customWidth="1"/>
    <col min="14854" max="14854" width="15.5703125" customWidth="1"/>
    <col min="14855" max="14855" width="14.85546875" customWidth="1"/>
    <col min="14856" max="14856" width="17.28515625" customWidth="1"/>
    <col min="14857" max="14862" width="15.7109375" customWidth="1"/>
    <col min="14863" max="14863" width="19.5703125" customWidth="1"/>
    <col min="14864" max="14864" width="14.85546875" customWidth="1"/>
    <col min="14865" max="14865" width="14.42578125" customWidth="1"/>
    <col min="14866" max="14866" width="18.28515625" customWidth="1"/>
    <col min="14867" max="14867" width="11.28515625" customWidth="1"/>
    <col min="14870" max="14870" width="9.85546875" bestFit="1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09" width="12.85546875" customWidth="1"/>
    <col min="15110" max="15110" width="15.5703125" customWidth="1"/>
    <col min="15111" max="15111" width="14.85546875" customWidth="1"/>
    <col min="15112" max="15112" width="17.28515625" customWidth="1"/>
    <col min="15113" max="15118" width="15.7109375" customWidth="1"/>
    <col min="15119" max="15119" width="19.5703125" customWidth="1"/>
    <col min="15120" max="15120" width="14.85546875" customWidth="1"/>
    <col min="15121" max="15121" width="14.42578125" customWidth="1"/>
    <col min="15122" max="15122" width="18.28515625" customWidth="1"/>
    <col min="15123" max="15123" width="11.28515625" customWidth="1"/>
    <col min="15126" max="15126" width="9.85546875" bestFit="1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5" width="12.85546875" customWidth="1"/>
    <col min="15366" max="15366" width="15.5703125" customWidth="1"/>
    <col min="15367" max="15367" width="14.85546875" customWidth="1"/>
    <col min="15368" max="15368" width="17.28515625" customWidth="1"/>
    <col min="15369" max="15374" width="15.7109375" customWidth="1"/>
    <col min="15375" max="15375" width="19.5703125" customWidth="1"/>
    <col min="15376" max="15376" width="14.85546875" customWidth="1"/>
    <col min="15377" max="15377" width="14.42578125" customWidth="1"/>
    <col min="15378" max="15378" width="18.28515625" customWidth="1"/>
    <col min="15379" max="15379" width="11.28515625" customWidth="1"/>
    <col min="15382" max="15382" width="9.85546875" bestFit="1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1" width="12.85546875" customWidth="1"/>
    <col min="15622" max="15622" width="15.5703125" customWidth="1"/>
    <col min="15623" max="15623" width="14.85546875" customWidth="1"/>
    <col min="15624" max="15624" width="17.28515625" customWidth="1"/>
    <col min="15625" max="15630" width="15.7109375" customWidth="1"/>
    <col min="15631" max="15631" width="19.5703125" customWidth="1"/>
    <col min="15632" max="15632" width="14.85546875" customWidth="1"/>
    <col min="15633" max="15633" width="14.42578125" customWidth="1"/>
    <col min="15634" max="15634" width="18.28515625" customWidth="1"/>
    <col min="15635" max="15635" width="11.28515625" customWidth="1"/>
    <col min="15638" max="15638" width="9.85546875" bestFit="1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7" width="12.85546875" customWidth="1"/>
    <col min="15878" max="15878" width="15.5703125" customWidth="1"/>
    <col min="15879" max="15879" width="14.85546875" customWidth="1"/>
    <col min="15880" max="15880" width="17.28515625" customWidth="1"/>
    <col min="15881" max="15886" width="15.7109375" customWidth="1"/>
    <col min="15887" max="15887" width="19.5703125" customWidth="1"/>
    <col min="15888" max="15888" width="14.85546875" customWidth="1"/>
    <col min="15889" max="15889" width="14.42578125" customWidth="1"/>
    <col min="15890" max="15890" width="18.28515625" customWidth="1"/>
    <col min="15891" max="15891" width="11.28515625" customWidth="1"/>
    <col min="15894" max="15894" width="9.85546875" bestFit="1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3" width="12.85546875" customWidth="1"/>
    <col min="16134" max="16134" width="15.5703125" customWidth="1"/>
    <col min="16135" max="16135" width="14.85546875" customWidth="1"/>
    <col min="16136" max="16136" width="17.28515625" customWidth="1"/>
    <col min="16137" max="16142" width="15.7109375" customWidth="1"/>
    <col min="16143" max="16143" width="19.5703125" customWidth="1"/>
    <col min="16144" max="16144" width="14.85546875" customWidth="1"/>
    <col min="16145" max="16145" width="14.42578125" customWidth="1"/>
    <col min="16146" max="16146" width="18.28515625" customWidth="1"/>
    <col min="16147" max="16147" width="11.28515625" customWidth="1"/>
    <col min="16150" max="16150" width="9.85546875" bestFit="1" customWidth="1"/>
  </cols>
  <sheetData>
    <row r="1" spans="1:22" ht="24.6" customHeight="1">
      <c r="A1" s="1" t="s">
        <v>0</v>
      </c>
      <c r="B1" s="1"/>
      <c r="C1" s="1"/>
      <c r="D1" s="2"/>
      <c r="E1" s="1" t="s">
        <v>1</v>
      </c>
      <c r="F1" s="1"/>
      <c r="S1" s="6" t="s">
        <v>2</v>
      </c>
    </row>
    <row r="2" spans="1:22" ht="27" customHeight="1">
      <c r="A2" s="7" t="s">
        <v>3</v>
      </c>
      <c r="B2" s="8" t="s">
        <v>4</v>
      </c>
      <c r="C2" s="9"/>
      <c r="D2" s="9"/>
      <c r="E2" s="9"/>
      <c r="F2" s="9"/>
      <c r="G2" s="9"/>
      <c r="H2" s="10"/>
      <c r="I2" s="11" t="s">
        <v>5</v>
      </c>
      <c r="J2" s="12"/>
      <c r="K2" s="12"/>
      <c r="L2" s="12"/>
      <c r="M2" s="12"/>
      <c r="N2" s="12"/>
      <c r="O2" s="13" t="s">
        <v>6</v>
      </c>
      <c r="P2" s="13"/>
      <c r="Q2" s="13"/>
      <c r="R2" s="13"/>
      <c r="S2" s="6"/>
    </row>
    <row r="3" spans="1:22" ht="24" customHeight="1">
      <c r="A3" s="14" t="s">
        <v>7</v>
      </c>
      <c r="B3" s="14" t="s">
        <v>8</v>
      </c>
      <c r="C3" s="14" t="s">
        <v>9</v>
      </c>
      <c r="D3" s="15" t="s">
        <v>10</v>
      </c>
      <c r="E3" s="14" t="s">
        <v>11</v>
      </c>
      <c r="F3" s="15" t="s">
        <v>12</v>
      </c>
      <c r="G3" s="15" t="s">
        <v>13</v>
      </c>
      <c r="H3" s="15" t="s">
        <v>14</v>
      </c>
      <c r="I3" s="16" t="s">
        <v>15</v>
      </c>
      <c r="J3" s="16" t="s">
        <v>16</v>
      </c>
      <c r="K3" s="17" t="s">
        <v>17</v>
      </c>
      <c r="L3" s="16" t="s">
        <v>18</v>
      </c>
      <c r="M3" s="17" t="s">
        <v>19</v>
      </c>
      <c r="N3" s="17" t="s">
        <v>14</v>
      </c>
      <c r="O3" s="18" t="s">
        <v>20</v>
      </c>
      <c r="P3" s="18" t="s">
        <v>21</v>
      </c>
      <c r="Q3" s="19" t="s">
        <v>22</v>
      </c>
      <c r="R3" s="20" t="s">
        <v>14</v>
      </c>
      <c r="S3" s="21"/>
    </row>
    <row r="4" spans="1:22">
      <c r="A4" s="22">
        <f>+'[1]Page-1'!A10</f>
        <v>45870</v>
      </c>
      <c r="B4" s="23">
        <v>10349500</v>
      </c>
      <c r="C4" s="23">
        <v>11210000</v>
      </c>
      <c r="D4" s="24">
        <v>10378750</v>
      </c>
      <c r="E4" s="23">
        <v>9625000</v>
      </c>
      <c r="F4" s="24">
        <v>11941250</v>
      </c>
      <c r="G4" s="25">
        <f>+SUM(B4:F4)</f>
        <v>53504500</v>
      </c>
      <c r="H4" s="26">
        <f>+G4/1000000</f>
        <v>53.5045</v>
      </c>
      <c r="I4" s="27">
        <v>2851200</v>
      </c>
      <c r="J4" s="27">
        <v>1727250</v>
      </c>
      <c r="K4" s="27">
        <v>0</v>
      </c>
      <c r="L4" s="27">
        <v>1726250</v>
      </c>
      <c r="M4" s="28">
        <f t="shared" ref="M4:M34" si="0">+SUM(I4:L4)</f>
        <v>6304700</v>
      </c>
      <c r="N4" s="29">
        <f>+M4/1000000</f>
        <v>6.3047000000000004</v>
      </c>
      <c r="O4" s="30">
        <v>0</v>
      </c>
      <c r="P4" s="30">
        <v>0</v>
      </c>
      <c r="Q4" s="31">
        <f t="shared" ref="Q4:Q34" si="1">+SUM(O4:P4)</f>
        <v>0</v>
      </c>
      <c r="R4" s="32">
        <f>+Q4/1000000</f>
        <v>0</v>
      </c>
      <c r="S4" s="21">
        <v>1776000</v>
      </c>
      <c r="V4" s="33"/>
    </row>
    <row r="5" spans="1:22">
      <c r="A5" s="22">
        <f>+A4+1</f>
        <v>45871</v>
      </c>
      <c r="B5" s="23">
        <v>10915750</v>
      </c>
      <c r="C5" s="23">
        <v>11012500</v>
      </c>
      <c r="D5" s="24">
        <v>10223750</v>
      </c>
      <c r="E5" s="23">
        <v>9947500</v>
      </c>
      <c r="F5" s="24">
        <v>12205000</v>
      </c>
      <c r="G5" s="25">
        <f t="shared" ref="G5:G34" si="2">+SUM(B5:F5)</f>
        <v>54304500</v>
      </c>
      <c r="H5" s="26">
        <f t="shared" ref="H5:H34" si="3">+G5/1000000</f>
        <v>54.304499999999997</v>
      </c>
      <c r="I5" s="27">
        <v>2851200</v>
      </c>
      <c r="J5" s="27">
        <v>1864750</v>
      </c>
      <c r="K5" s="27">
        <v>0</v>
      </c>
      <c r="L5" s="27">
        <v>2013500</v>
      </c>
      <c r="M5" s="28">
        <f t="shared" si="0"/>
        <v>6729450</v>
      </c>
      <c r="N5" s="29">
        <f t="shared" ref="N5:N34" si="4">+M5/1000000</f>
        <v>6.7294499999999999</v>
      </c>
      <c r="O5" s="30">
        <v>0</v>
      </c>
      <c r="P5" s="30">
        <v>0</v>
      </c>
      <c r="Q5" s="31">
        <f t="shared" si="1"/>
        <v>0</v>
      </c>
      <c r="R5" s="32">
        <f t="shared" ref="R5:R34" si="5">+Q5/1000000</f>
        <v>0</v>
      </c>
      <c r="S5" s="21">
        <v>1776000</v>
      </c>
      <c r="V5" s="33"/>
    </row>
    <row r="6" spans="1:22">
      <c r="A6" s="22">
        <f t="shared" ref="A6:A34" si="6">+A5+1</f>
        <v>45872</v>
      </c>
      <c r="B6" s="23">
        <v>11090250</v>
      </c>
      <c r="C6" s="23">
        <v>10556250</v>
      </c>
      <c r="D6" s="24">
        <v>6900000</v>
      </c>
      <c r="E6" s="23">
        <v>9455000</v>
      </c>
      <c r="F6" s="24">
        <v>12121250</v>
      </c>
      <c r="G6" s="25">
        <f t="shared" si="2"/>
        <v>50122750</v>
      </c>
      <c r="H6" s="26">
        <f t="shared" si="3"/>
        <v>50.122750000000003</v>
      </c>
      <c r="I6" s="27">
        <v>2851200</v>
      </c>
      <c r="J6" s="27">
        <v>1883125</v>
      </c>
      <c r="K6" s="27">
        <v>0</v>
      </c>
      <c r="L6" s="27">
        <v>2019125</v>
      </c>
      <c r="M6" s="28">
        <f t="shared" si="0"/>
        <v>6753450</v>
      </c>
      <c r="N6" s="29">
        <f t="shared" si="4"/>
        <v>6.75345</v>
      </c>
      <c r="O6" s="30">
        <v>0</v>
      </c>
      <c r="P6" s="30">
        <v>0</v>
      </c>
      <c r="Q6" s="34">
        <f t="shared" si="1"/>
        <v>0</v>
      </c>
      <c r="R6" s="32">
        <f t="shared" si="5"/>
        <v>0</v>
      </c>
      <c r="S6" s="21">
        <v>1776000</v>
      </c>
      <c r="V6" s="33"/>
    </row>
    <row r="7" spans="1:22">
      <c r="A7" s="22">
        <f t="shared" si="6"/>
        <v>45873</v>
      </c>
      <c r="B7" s="23">
        <v>10975500</v>
      </c>
      <c r="C7" s="23">
        <v>10487000</v>
      </c>
      <c r="D7" s="24">
        <v>3720000</v>
      </c>
      <c r="E7" s="23">
        <v>9455000</v>
      </c>
      <c r="F7" s="24">
        <v>11782500</v>
      </c>
      <c r="G7" s="25">
        <f t="shared" si="2"/>
        <v>46420000</v>
      </c>
      <c r="H7" s="26">
        <f t="shared" si="3"/>
        <v>46.42</v>
      </c>
      <c r="I7" s="27">
        <v>2851200</v>
      </c>
      <c r="J7" s="27">
        <v>1836000</v>
      </c>
      <c r="K7" s="27">
        <v>0</v>
      </c>
      <c r="L7" s="27">
        <v>1976625</v>
      </c>
      <c r="M7" s="28">
        <f t="shared" si="0"/>
        <v>6663825</v>
      </c>
      <c r="N7" s="29">
        <f t="shared" si="4"/>
        <v>6.6638250000000001</v>
      </c>
      <c r="O7" s="30">
        <v>157500</v>
      </c>
      <c r="P7" s="30">
        <v>0</v>
      </c>
      <c r="Q7" s="31">
        <f t="shared" si="1"/>
        <v>157500</v>
      </c>
      <c r="R7" s="32">
        <f t="shared" si="5"/>
        <v>0.1575</v>
      </c>
      <c r="S7" s="21">
        <v>1776000</v>
      </c>
      <c r="V7" s="33"/>
    </row>
    <row r="8" spans="1:22">
      <c r="A8" s="22">
        <f t="shared" si="6"/>
        <v>45874</v>
      </c>
      <c r="B8" s="23">
        <v>11081000</v>
      </c>
      <c r="C8" s="23">
        <v>10625000</v>
      </c>
      <c r="D8" s="24">
        <v>4581250</v>
      </c>
      <c r="E8" s="23">
        <v>11530000</v>
      </c>
      <c r="F8" s="24">
        <v>11787500</v>
      </c>
      <c r="G8" s="25">
        <f t="shared" si="2"/>
        <v>49604750</v>
      </c>
      <c r="H8" s="26">
        <f t="shared" si="3"/>
        <v>49.604750000000003</v>
      </c>
      <c r="I8" s="27">
        <v>2851200</v>
      </c>
      <c r="J8" s="27">
        <v>1626875</v>
      </c>
      <c r="K8" s="27">
        <v>0</v>
      </c>
      <c r="L8" s="27">
        <v>1534600</v>
      </c>
      <c r="M8" s="28">
        <f t="shared" si="0"/>
        <v>6012675</v>
      </c>
      <c r="N8" s="29">
        <f t="shared" si="4"/>
        <v>6.0126749999999998</v>
      </c>
      <c r="O8" s="30">
        <v>10214967.5</v>
      </c>
      <c r="P8" s="30">
        <v>0</v>
      </c>
      <c r="Q8" s="31">
        <f t="shared" si="1"/>
        <v>10214967.5</v>
      </c>
      <c r="R8" s="32">
        <f t="shared" si="5"/>
        <v>10.2149675</v>
      </c>
      <c r="S8" s="21">
        <v>1776000</v>
      </c>
      <c r="V8" s="33"/>
    </row>
    <row r="9" spans="1:22">
      <c r="A9" s="22">
        <f t="shared" si="6"/>
        <v>45875</v>
      </c>
      <c r="B9" s="23">
        <v>11163250</v>
      </c>
      <c r="C9" s="23">
        <v>10476250</v>
      </c>
      <c r="D9" s="24">
        <v>6878750</v>
      </c>
      <c r="E9" s="23">
        <v>20400000</v>
      </c>
      <c r="F9" s="24">
        <v>12453750</v>
      </c>
      <c r="G9" s="25">
        <f t="shared" si="2"/>
        <v>61372000</v>
      </c>
      <c r="H9" s="26">
        <f t="shared" si="3"/>
        <v>61.372</v>
      </c>
      <c r="I9" s="27">
        <v>2851200</v>
      </c>
      <c r="J9" s="27">
        <v>1709625</v>
      </c>
      <c r="K9" s="27">
        <v>0</v>
      </c>
      <c r="L9" s="27">
        <v>1619375</v>
      </c>
      <c r="M9" s="28">
        <f t="shared" si="0"/>
        <v>6180200</v>
      </c>
      <c r="N9" s="29">
        <f t="shared" si="4"/>
        <v>6.1802000000000001</v>
      </c>
      <c r="O9" s="30">
        <v>11812560</v>
      </c>
      <c r="P9" s="30">
        <v>0</v>
      </c>
      <c r="Q9" s="31">
        <f t="shared" si="1"/>
        <v>11812560</v>
      </c>
      <c r="R9" s="32">
        <f t="shared" si="5"/>
        <v>11.81256</v>
      </c>
      <c r="S9" s="21">
        <v>1776000</v>
      </c>
      <c r="V9" s="33"/>
    </row>
    <row r="10" spans="1:22">
      <c r="A10" s="22">
        <f t="shared" si="6"/>
        <v>45876</v>
      </c>
      <c r="B10" s="23">
        <v>11146250</v>
      </c>
      <c r="C10" s="23">
        <v>10455000</v>
      </c>
      <c r="D10" s="24">
        <v>4352500</v>
      </c>
      <c r="E10" s="23">
        <v>20400000</v>
      </c>
      <c r="F10" s="24">
        <v>12062500</v>
      </c>
      <c r="G10" s="25">
        <f t="shared" si="2"/>
        <v>58416250</v>
      </c>
      <c r="H10" s="26">
        <f t="shared" si="3"/>
        <v>58.416249999999998</v>
      </c>
      <c r="I10" s="27">
        <v>2851200</v>
      </c>
      <c r="J10" s="27">
        <v>1499750</v>
      </c>
      <c r="K10" s="27">
        <v>0</v>
      </c>
      <c r="L10" s="27">
        <v>1836250</v>
      </c>
      <c r="M10" s="28">
        <f t="shared" si="0"/>
        <v>6187200</v>
      </c>
      <c r="N10" s="29">
        <f t="shared" si="4"/>
        <v>6.1871999999999998</v>
      </c>
      <c r="O10" s="30">
        <v>11812560</v>
      </c>
      <c r="P10" s="30">
        <v>0</v>
      </c>
      <c r="Q10" s="31">
        <f t="shared" si="1"/>
        <v>11812560</v>
      </c>
      <c r="R10" s="32">
        <f t="shared" si="5"/>
        <v>11.81256</v>
      </c>
      <c r="S10" s="21">
        <v>1776000</v>
      </c>
      <c r="V10" s="33"/>
    </row>
    <row r="11" spans="1:22">
      <c r="A11" s="22">
        <f t="shared" si="6"/>
        <v>45877</v>
      </c>
      <c r="B11" s="23">
        <v>11084000</v>
      </c>
      <c r="C11" s="23">
        <v>10628750</v>
      </c>
      <c r="D11" s="24">
        <v>7080000</v>
      </c>
      <c r="E11" s="23">
        <v>20400000</v>
      </c>
      <c r="F11" s="24">
        <v>12438750</v>
      </c>
      <c r="G11" s="25">
        <f t="shared" si="2"/>
        <v>61631500</v>
      </c>
      <c r="H11" s="26">
        <f t="shared" si="3"/>
        <v>61.631500000000003</v>
      </c>
      <c r="I11" s="27">
        <v>2851200</v>
      </c>
      <c r="J11" s="27">
        <v>1694750</v>
      </c>
      <c r="K11" s="27">
        <v>0</v>
      </c>
      <c r="L11" s="27">
        <v>1773500</v>
      </c>
      <c r="M11" s="28">
        <f t="shared" si="0"/>
        <v>6319450</v>
      </c>
      <c r="N11" s="29">
        <f t="shared" si="4"/>
        <v>6.3194499999999998</v>
      </c>
      <c r="O11" s="30">
        <v>11812560</v>
      </c>
      <c r="P11" s="30">
        <v>0</v>
      </c>
      <c r="Q11" s="31">
        <f t="shared" si="1"/>
        <v>11812560</v>
      </c>
      <c r="R11" s="32">
        <f t="shared" si="5"/>
        <v>11.81256</v>
      </c>
      <c r="S11" s="21">
        <v>1776000</v>
      </c>
      <c r="V11" s="33"/>
    </row>
    <row r="12" spans="1:22">
      <c r="A12" s="22">
        <f t="shared" si="6"/>
        <v>45878</v>
      </c>
      <c r="B12" s="23">
        <v>11085500</v>
      </c>
      <c r="C12" s="23">
        <v>10401250</v>
      </c>
      <c r="D12" s="24">
        <v>7080000</v>
      </c>
      <c r="E12" s="23">
        <v>20400000</v>
      </c>
      <c r="F12" s="24">
        <v>8823750</v>
      </c>
      <c r="G12" s="25">
        <f t="shared" si="2"/>
        <v>57790500</v>
      </c>
      <c r="H12" s="26">
        <f t="shared" si="3"/>
        <v>57.790500000000002</v>
      </c>
      <c r="I12" s="27">
        <v>2851200</v>
      </c>
      <c r="J12" s="27">
        <v>51750</v>
      </c>
      <c r="K12" s="27">
        <v>0</v>
      </c>
      <c r="L12" s="27">
        <v>1724125</v>
      </c>
      <c r="M12" s="28">
        <f t="shared" si="0"/>
        <v>4627075</v>
      </c>
      <c r="N12" s="29">
        <f t="shared" si="4"/>
        <v>4.6270749999999996</v>
      </c>
      <c r="O12" s="30">
        <v>11812560</v>
      </c>
      <c r="P12" s="30">
        <v>0</v>
      </c>
      <c r="Q12" s="31">
        <f t="shared" si="1"/>
        <v>11812560</v>
      </c>
      <c r="R12" s="32">
        <f t="shared" si="5"/>
        <v>11.81256</v>
      </c>
      <c r="S12" s="21">
        <v>1776000</v>
      </c>
      <c r="V12" s="33"/>
    </row>
    <row r="13" spans="1:22">
      <c r="A13" s="22">
        <f t="shared" si="6"/>
        <v>45879</v>
      </c>
      <c r="B13" s="23">
        <v>11008500</v>
      </c>
      <c r="C13" s="23">
        <v>10685000</v>
      </c>
      <c r="D13" s="24">
        <v>5490000</v>
      </c>
      <c r="E13" s="23">
        <v>20400000</v>
      </c>
      <c r="F13" s="24">
        <v>8887500</v>
      </c>
      <c r="G13" s="25">
        <f t="shared" si="2"/>
        <v>56471000</v>
      </c>
      <c r="H13" s="26">
        <f t="shared" si="3"/>
        <v>56.470999999999997</v>
      </c>
      <c r="I13" s="27">
        <v>2851200</v>
      </c>
      <c r="J13" s="27">
        <v>0</v>
      </c>
      <c r="K13" s="27">
        <v>0</v>
      </c>
      <c r="L13" s="27">
        <v>1746812.5</v>
      </c>
      <c r="M13" s="28">
        <f t="shared" si="0"/>
        <v>4598012.5</v>
      </c>
      <c r="N13" s="29">
        <f t="shared" si="4"/>
        <v>4.5980125000000003</v>
      </c>
      <c r="O13" s="30">
        <v>11812560</v>
      </c>
      <c r="P13" s="30">
        <v>0</v>
      </c>
      <c r="Q13" s="31">
        <f t="shared" si="1"/>
        <v>11812560</v>
      </c>
      <c r="R13" s="32">
        <f t="shared" si="5"/>
        <v>11.81256</v>
      </c>
      <c r="S13" s="21">
        <v>1776000</v>
      </c>
      <c r="V13" s="33"/>
    </row>
    <row r="14" spans="1:22">
      <c r="A14" s="22">
        <f t="shared" si="6"/>
        <v>45880</v>
      </c>
      <c r="B14" s="23">
        <v>10894250</v>
      </c>
      <c r="C14" s="23">
        <v>10197500</v>
      </c>
      <c r="D14" s="24">
        <v>7080000</v>
      </c>
      <c r="E14" s="23">
        <v>20400000</v>
      </c>
      <c r="F14" s="24">
        <v>11806250</v>
      </c>
      <c r="G14" s="25">
        <f t="shared" si="2"/>
        <v>60378000</v>
      </c>
      <c r="H14" s="26">
        <f t="shared" si="3"/>
        <v>60.378</v>
      </c>
      <c r="I14" s="27">
        <v>2851200</v>
      </c>
      <c r="J14" s="27">
        <v>0</v>
      </c>
      <c r="K14" s="27">
        <v>0</v>
      </c>
      <c r="L14" s="27">
        <v>1970125</v>
      </c>
      <c r="M14" s="28">
        <f t="shared" si="0"/>
        <v>4821325</v>
      </c>
      <c r="N14" s="29">
        <f t="shared" si="4"/>
        <v>4.8213249999999999</v>
      </c>
      <c r="O14" s="30">
        <v>11812560</v>
      </c>
      <c r="P14" s="30">
        <v>0</v>
      </c>
      <c r="Q14" s="31">
        <f t="shared" si="1"/>
        <v>11812560</v>
      </c>
      <c r="R14" s="32">
        <f t="shared" si="5"/>
        <v>11.81256</v>
      </c>
      <c r="S14" s="21">
        <v>1776000</v>
      </c>
      <c r="V14" s="33"/>
    </row>
    <row r="15" spans="1:22">
      <c r="A15" s="22">
        <f t="shared" si="6"/>
        <v>45881</v>
      </c>
      <c r="B15" s="23">
        <v>11004750</v>
      </c>
      <c r="C15" s="23">
        <v>10502500</v>
      </c>
      <c r="D15" s="24">
        <v>7080000</v>
      </c>
      <c r="E15" s="23">
        <v>19675000</v>
      </c>
      <c r="F15" s="24">
        <v>12421250</v>
      </c>
      <c r="G15" s="25">
        <f t="shared" si="2"/>
        <v>60683500</v>
      </c>
      <c r="H15" s="26">
        <f t="shared" si="3"/>
        <v>60.683500000000002</v>
      </c>
      <c r="I15" s="27">
        <v>2851200</v>
      </c>
      <c r="J15" s="27">
        <v>0</v>
      </c>
      <c r="K15" s="27">
        <v>0</v>
      </c>
      <c r="L15" s="27">
        <v>1690000</v>
      </c>
      <c r="M15" s="28">
        <f t="shared" si="0"/>
        <v>4541200</v>
      </c>
      <c r="N15" s="29">
        <f t="shared" si="4"/>
        <v>4.5411999999999999</v>
      </c>
      <c r="O15" s="30">
        <v>11812560</v>
      </c>
      <c r="P15" s="30">
        <v>0</v>
      </c>
      <c r="Q15" s="34">
        <f t="shared" si="1"/>
        <v>11812560</v>
      </c>
      <c r="R15" s="32">
        <f t="shared" si="5"/>
        <v>11.81256</v>
      </c>
      <c r="S15" s="21">
        <v>1776000</v>
      </c>
      <c r="V15" s="33"/>
    </row>
    <row r="16" spans="1:22">
      <c r="A16" s="22">
        <f t="shared" si="6"/>
        <v>45882</v>
      </c>
      <c r="B16" s="23">
        <v>10759000</v>
      </c>
      <c r="C16" s="23">
        <v>10717500</v>
      </c>
      <c r="D16" s="24">
        <v>7076250</v>
      </c>
      <c r="E16" s="23">
        <v>19200000</v>
      </c>
      <c r="F16" s="24">
        <v>12316250</v>
      </c>
      <c r="G16" s="25">
        <f t="shared" si="2"/>
        <v>60069000</v>
      </c>
      <c r="H16" s="26">
        <f t="shared" si="3"/>
        <v>60.069000000000003</v>
      </c>
      <c r="I16" s="27">
        <v>2851200</v>
      </c>
      <c r="J16" s="27">
        <v>0</v>
      </c>
      <c r="K16" s="27">
        <v>0</v>
      </c>
      <c r="L16" s="27">
        <v>1578625</v>
      </c>
      <c r="M16" s="28">
        <f t="shared" si="0"/>
        <v>4429825</v>
      </c>
      <c r="N16" s="29">
        <f t="shared" si="4"/>
        <v>4.4298250000000001</v>
      </c>
      <c r="O16" s="30">
        <v>11812560</v>
      </c>
      <c r="P16" s="30">
        <v>0</v>
      </c>
      <c r="Q16" s="31">
        <f t="shared" si="1"/>
        <v>11812560</v>
      </c>
      <c r="R16" s="32">
        <f t="shared" si="5"/>
        <v>11.81256</v>
      </c>
      <c r="S16" s="21">
        <v>1776000</v>
      </c>
      <c r="V16" s="33"/>
    </row>
    <row r="17" spans="1:22">
      <c r="A17" s="22">
        <f t="shared" si="6"/>
        <v>45883</v>
      </c>
      <c r="B17" s="23">
        <v>13386500</v>
      </c>
      <c r="C17" s="23">
        <v>10150000</v>
      </c>
      <c r="D17" s="24">
        <v>6946250</v>
      </c>
      <c r="E17" s="23">
        <v>19650000</v>
      </c>
      <c r="F17" s="24">
        <v>12291250</v>
      </c>
      <c r="G17" s="25">
        <f t="shared" si="2"/>
        <v>62424000</v>
      </c>
      <c r="H17" s="26">
        <f t="shared" si="3"/>
        <v>62.423999999999999</v>
      </c>
      <c r="I17" s="27">
        <v>2851200</v>
      </c>
      <c r="J17" s="27">
        <v>0</v>
      </c>
      <c r="K17" s="27">
        <v>0</v>
      </c>
      <c r="L17" s="27">
        <v>1578000</v>
      </c>
      <c r="M17" s="28">
        <f t="shared" si="0"/>
        <v>4429200</v>
      </c>
      <c r="N17" s="29">
        <f t="shared" si="4"/>
        <v>4.4291999999999998</v>
      </c>
      <c r="O17" s="30">
        <v>11812560</v>
      </c>
      <c r="P17" s="35">
        <v>0</v>
      </c>
      <c r="Q17" s="34">
        <f t="shared" si="1"/>
        <v>11812560</v>
      </c>
      <c r="R17" s="32">
        <f t="shared" si="5"/>
        <v>11.81256</v>
      </c>
      <c r="S17" s="21">
        <v>1776000</v>
      </c>
      <c r="V17" s="33"/>
    </row>
    <row r="18" spans="1:22">
      <c r="A18" s="22">
        <f t="shared" si="6"/>
        <v>45884</v>
      </c>
      <c r="B18" s="23">
        <v>12964750</v>
      </c>
      <c r="C18" s="23">
        <v>8487500</v>
      </c>
      <c r="D18" s="24">
        <v>7080000</v>
      </c>
      <c r="E18" s="23">
        <v>20080000</v>
      </c>
      <c r="F18" s="24">
        <v>11450000</v>
      </c>
      <c r="G18" s="25">
        <f t="shared" si="2"/>
        <v>60062250</v>
      </c>
      <c r="H18" s="26">
        <f t="shared" si="3"/>
        <v>60.062249999999999</v>
      </c>
      <c r="I18" s="27">
        <v>2851200</v>
      </c>
      <c r="J18" s="27">
        <v>0</v>
      </c>
      <c r="K18" s="27">
        <v>0</v>
      </c>
      <c r="L18" s="27">
        <v>1580000</v>
      </c>
      <c r="M18" s="28">
        <f t="shared" si="0"/>
        <v>4431200</v>
      </c>
      <c r="N18" s="29">
        <f t="shared" si="4"/>
        <v>4.4311999999999996</v>
      </c>
      <c r="O18" s="30">
        <v>11812560</v>
      </c>
      <c r="P18" s="30">
        <v>4771875</v>
      </c>
      <c r="Q18" s="31">
        <f t="shared" si="1"/>
        <v>16584435</v>
      </c>
      <c r="R18" s="32">
        <f t="shared" si="5"/>
        <v>16.584434999999999</v>
      </c>
      <c r="S18" s="21">
        <v>1776000</v>
      </c>
      <c r="V18" s="33"/>
    </row>
    <row r="19" spans="1:22">
      <c r="A19" s="22">
        <f t="shared" si="6"/>
        <v>45885</v>
      </c>
      <c r="B19" s="23">
        <v>14998500</v>
      </c>
      <c r="C19" s="23">
        <v>8091000</v>
      </c>
      <c r="D19" s="24">
        <v>6990000</v>
      </c>
      <c r="E19" s="23">
        <v>20160000</v>
      </c>
      <c r="F19" s="24">
        <v>12022500</v>
      </c>
      <c r="G19" s="25">
        <f t="shared" si="2"/>
        <v>62262000</v>
      </c>
      <c r="H19" s="26">
        <f t="shared" si="3"/>
        <v>62.262</v>
      </c>
      <c r="I19" s="27">
        <v>2851200</v>
      </c>
      <c r="J19" s="27">
        <v>0</v>
      </c>
      <c r="K19" s="27">
        <v>0</v>
      </c>
      <c r="L19" s="27">
        <v>1600375</v>
      </c>
      <c r="M19" s="28">
        <f t="shared" si="0"/>
        <v>4451575</v>
      </c>
      <c r="N19" s="29">
        <f t="shared" si="4"/>
        <v>4.4515750000000001</v>
      </c>
      <c r="O19" s="30">
        <v>11812560</v>
      </c>
      <c r="P19" s="30">
        <v>5520000</v>
      </c>
      <c r="Q19" s="31">
        <f t="shared" si="1"/>
        <v>17332560</v>
      </c>
      <c r="R19" s="32">
        <f t="shared" si="5"/>
        <v>17.332560000000001</v>
      </c>
      <c r="S19" s="21">
        <v>1776000</v>
      </c>
      <c r="V19" s="33"/>
    </row>
    <row r="20" spans="1:22">
      <c r="A20" s="22">
        <f t="shared" si="6"/>
        <v>45886</v>
      </c>
      <c r="B20" s="23">
        <v>15377000</v>
      </c>
      <c r="C20" s="23">
        <v>13392000</v>
      </c>
      <c r="D20" s="24">
        <v>7080000</v>
      </c>
      <c r="E20" s="23">
        <v>20160000</v>
      </c>
      <c r="F20" s="24">
        <v>12062500</v>
      </c>
      <c r="G20" s="25">
        <f t="shared" si="2"/>
        <v>68071500</v>
      </c>
      <c r="H20" s="26">
        <f t="shared" si="3"/>
        <v>68.0715</v>
      </c>
      <c r="I20" s="27">
        <v>2851200</v>
      </c>
      <c r="J20" s="27">
        <v>0</v>
      </c>
      <c r="K20" s="27">
        <v>0</v>
      </c>
      <c r="L20" s="27">
        <v>1619375</v>
      </c>
      <c r="M20" s="28">
        <f t="shared" si="0"/>
        <v>4470575</v>
      </c>
      <c r="N20" s="29">
        <f t="shared" si="4"/>
        <v>4.4705750000000002</v>
      </c>
      <c r="O20" s="30">
        <v>11812560</v>
      </c>
      <c r="P20" s="30">
        <v>5520000</v>
      </c>
      <c r="Q20" s="31">
        <f t="shared" si="1"/>
        <v>17332560</v>
      </c>
      <c r="R20" s="32">
        <f t="shared" si="5"/>
        <v>17.332560000000001</v>
      </c>
      <c r="S20" s="21">
        <v>1776000</v>
      </c>
      <c r="V20" s="33"/>
    </row>
    <row r="21" spans="1:22">
      <c r="A21" s="22">
        <f t="shared" si="6"/>
        <v>45887</v>
      </c>
      <c r="B21" s="23">
        <v>15301750</v>
      </c>
      <c r="C21" s="23">
        <v>10796250</v>
      </c>
      <c r="D21" s="24">
        <v>7080000</v>
      </c>
      <c r="E21" s="23">
        <v>20910000</v>
      </c>
      <c r="F21" s="24">
        <v>11752500</v>
      </c>
      <c r="G21" s="25">
        <f t="shared" si="2"/>
        <v>65840500</v>
      </c>
      <c r="H21" s="26">
        <f t="shared" si="3"/>
        <v>65.840500000000006</v>
      </c>
      <c r="I21" s="27">
        <v>2851200</v>
      </c>
      <c r="J21" s="27">
        <v>0</v>
      </c>
      <c r="K21" s="27">
        <v>0</v>
      </c>
      <c r="L21" s="27">
        <v>1619250</v>
      </c>
      <c r="M21" s="28">
        <f t="shared" si="0"/>
        <v>4470450</v>
      </c>
      <c r="N21" s="29">
        <f t="shared" si="4"/>
        <v>4.4704499999999996</v>
      </c>
      <c r="O21" s="30">
        <v>11812560</v>
      </c>
      <c r="P21" s="30">
        <v>4969375</v>
      </c>
      <c r="Q21" s="31">
        <f t="shared" si="1"/>
        <v>16781935</v>
      </c>
      <c r="R21" s="32">
        <f t="shared" si="5"/>
        <v>16.781935000000001</v>
      </c>
      <c r="S21" s="21">
        <v>1776000</v>
      </c>
      <c r="V21" s="33"/>
    </row>
    <row r="22" spans="1:22">
      <c r="A22" s="22">
        <f t="shared" si="6"/>
        <v>45888</v>
      </c>
      <c r="B22" s="23">
        <v>15390000</v>
      </c>
      <c r="C22" s="23">
        <v>9412500</v>
      </c>
      <c r="D22" s="24">
        <v>7080000</v>
      </c>
      <c r="E22" s="23">
        <v>20787500</v>
      </c>
      <c r="F22" s="24">
        <v>11865000</v>
      </c>
      <c r="G22" s="25">
        <f t="shared" si="2"/>
        <v>64535000</v>
      </c>
      <c r="H22" s="26">
        <f t="shared" si="3"/>
        <v>64.534999999999997</v>
      </c>
      <c r="I22" s="27">
        <v>2851200</v>
      </c>
      <c r="J22" s="27">
        <v>0</v>
      </c>
      <c r="K22" s="27">
        <v>0</v>
      </c>
      <c r="L22" s="27">
        <v>1618387.5</v>
      </c>
      <c r="M22" s="28">
        <f t="shared" si="0"/>
        <v>4469587.5</v>
      </c>
      <c r="N22" s="29">
        <f t="shared" si="4"/>
        <v>4.4695875000000003</v>
      </c>
      <c r="O22" s="30">
        <v>11812560</v>
      </c>
      <c r="P22" s="30">
        <v>5520000</v>
      </c>
      <c r="Q22" s="31">
        <f t="shared" si="1"/>
        <v>17332560</v>
      </c>
      <c r="R22" s="32">
        <f t="shared" si="5"/>
        <v>17.332560000000001</v>
      </c>
      <c r="S22" s="21">
        <v>1776000</v>
      </c>
      <c r="V22" s="33"/>
    </row>
    <row r="23" spans="1:22">
      <c r="A23" s="22">
        <f t="shared" si="6"/>
        <v>45889</v>
      </c>
      <c r="B23" s="23">
        <v>15434250</v>
      </c>
      <c r="C23" s="23">
        <v>11375000</v>
      </c>
      <c r="D23" s="24">
        <v>7080000</v>
      </c>
      <c r="E23" s="23">
        <v>20192500</v>
      </c>
      <c r="F23" s="24">
        <v>12065000</v>
      </c>
      <c r="G23" s="25">
        <f t="shared" si="2"/>
        <v>66146750</v>
      </c>
      <c r="H23" s="26">
        <f t="shared" si="3"/>
        <v>66.146749999999997</v>
      </c>
      <c r="I23" s="27">
        <v>2851200</v>
      </c>
      <c r="J23" s="27">
        <v>0</v>
      </c>
      <c r="K23" s="27">
        <v>0</v>
      </c>
      <c r="L23" s="27">
        <v>1622937.5</v>
      </c>
      <c r="M23" s="28">
        <f t="shared" si="0"/>
        <v>4474137.5</v>
      </c>
      <c r="N23" s="29">
        <f t="shared" si="4"/>
        <v>4.4741375000000003</v>
      </c>
      <c r="O23" s="30">
        <v>11812560</v>
      </c>
      <c r="P23" s="30">
        <v>5520000</v>
      </c>
      <c r="Q23" s="31">
        <f t="shared" si="1"/>
        <v>17332560</v>
      </c>
      <c r="R23" s="32">
        <f t="shared" si="5"/>
        <v>17.332560000000001</v>
      </c>
      <c r="S23" s="21">
        <v>1776000</v>
      </c>
      <c r="V23" s="33"/>
    </row>
    <row r="24" spans="1:22">
      <c r="A24" s="22">
        <f t="shared" si="6"/>
        <v>45890</v>
      </c>
      <c r="B24" s="23">
        <v>15575000</v>
      </c>
      <c r="C24" s="23">
        <v>11142500</v>
      </c>
      <c r="D24" s="24">
        <v>3886250</v>
      </c>
      <c r="E24" s="23">
        <v>19292500</v>
      </c>
      <c r="F24" s="24">
        <v>11953750</v>
      </c>
      <c r="G24" s="25">
        <f t="shared" si="2"/>
        <v>61850000</v>
      </c>
      <c r="H24" s="26">
        <f t="shared" si="3"/>
        <v>61.85</v>
      </c>
      <c r="I24" s="27">
        <v>2851200</v>
      </c>
      <c r="J24" s="27">
        <v>0</v>
      </c>
      <c r="K24" s="27">
        <v>0</v>
      </c>
      <c r="L24" s="27">
        <v>1622250</v>
      </c>
      <c r="M24" s="28">
        <f t="shared" si="0"/>
        <v>4473450</v>
      </c>
      <c r="N24" s="29">
        <f t="shared" si="4"/>
        <v>4.4734499999999997</v>
      </c>
      <c r="O24" s="30">
        <v>11812560</v>
      </c>
      <c r="P24" s="30">
        <v>5520000</v>
      </c>
      <c r="Q24" s="31">
        <f t="shared" si="1"/>
        <v>17332560</v>
      </c>
      <c r="R24" s="32">
        <f t="shared" si="5"/>
        <v>17.332560000000001</v>
      </c>
      <c r="S24" s="21">
        <v>1776000</v>
      </c>
      <c r="V24" s="33"/>
    </row>
    <row r="25" spans="1:22">
      <c r="A25" s="22">
        <f t="shared" si="6"/>
        <v>45891</v>
      </c>
      <c r="B25" s="23">
        <v>15782500</v>
      </c>
      <c r="C25" s="23">
        <v>11002500</v>
      </c>
      <c r="D25" s="24">
        <v>5232500</v>
      </c>
      <c r="E25" s="23">
        <v>18915000</v>
      </c>
      <c r="F25" s="24">
        <v>9516250</v>
      </c>
      <c r="G25" s="25">
        <f t="shared" si="2"/>
        <v>60448750</v>
      </c>
      <c r="H25" s="26">
        <f t="shared" si="3"/>
        <v>60.448749999999997</v>
      </c>
      <c r="I25" s="27">
        <v>2851200</v>
      </c>
      <c r="J25" s="27">
        <v>0</v>
      </c>
      <c r="K25" s="27">
        <v>0</v>
      </c>
      <c r="L25" s="27">
        <v>1613187.5</v>
      </c>
      <c r="M25" s="28">
        <f t="shared" si="0"/>
        <v>4464387.5</v>
      </c>
      <c r="N25" s="29">
        <f t="shared" si="4"/>
        <v>4.4643875</v>
      </c>
      <c r="O25" s="30">
        <v>11812560</v>
      </c>
      <c r="P25" s="30">
        <v>5520000</v>
      </c>
      <c r="Q25" s="31">
        <f t="shared" si="1"/>
        <v>17332560</v>
      </c>
      <c r="R25" s="32">
        <f t="shared" si="5"/>
        <v>17.332560000000001</v>
      </c>
      <c r="S25" s="21">
        <v>1776000</v>
      </c>
      <c r="V25" s="33"/>
    </row>
    <row r="26" spans="1:22">
      <c r="A26" s="22">
        <f t="shared" si="6"/>
        <v>45892</v>
      </c>
      <c r="B26" s="23">
        <v>14975750</v>
      </c>
      <c r="C26" s="23">
        <v>10553750</v>
      </c>
      <c r="D26" s="24">
        <v>6630000</v>
      </c>
      <c r="E26" s="23">
        <v>18612500</v>
      </c>
      <c r="F26" s="24">
        <v>11741250</v>
      </c>
      <c r="G26" s="25">
        <f t="shared" si="2"/>
        <v>62513250</v>
      </c>
      <c r="H26" s="26">
        <f t="shared" si="3"/>
        <v>62.513249999999999</v>
      </c>
      <c r="I26" s="27">
        <v>2851200</v>
      </c>
      <c r="J26" s="27">
        <v>0</v>
      </c>
      <c r="K26" s="27">
        <v>0</v>
      </c>
      <c r="L26" s="27">
        <v>1605625</v>
      </c>
      <c r="M26" s="28">
        <f t="shared" si="0"/>
        <v>4456825</v>
      </c>
      <c r="N26" s="29">
        <f t="shared" si="4"/>
        <v>4.4568250000000003</v>
      </c>
      <c r="O26" s="30">
        <v>11812560</v>
      </c>
      <c r="P26" s="30">
        <v>5520000</v>
      </c>
      <c r="Q26" s="31">
        <f t="shared" si="1"/>
        <v>17332560</v>
      </c>
      <c r="R26" s="32">
        <f t="shared" si="5"/>
        <v>17.332560000000001</v>
      </c>
      <c r="S26" s="21">
        <v>1776000</v>
      </c>
      <c r="V26" s="33"/>
    </row>
    <row r="27" spans="1:22">
      <c r="A27" s="22">
        <f t="shared" si="6"/>
        <v>45893</v>
      </c>
      <c r="B27" s="23">
        <v>15316500</v>
      </c>
      <c r="C27" s="23">
        <v>10403750</v>
      </c>
      <c r="D27" s="24">
        <v>6205000</v>
      </c>
      <c r="E27" s="23">
        <v>19920000</v>
      </c>
      <c r="F27" s="24">
        <v>7258750</v>
      </c>
      <c r="G27" s="25">
        <f t="shared" si="2"/>
        <v>59104000</v>
      </c>
      <c r="H27" s="26">
        <f t="shared" si="3"/>
        <v>59.103999999999999</v>
      </c>
      <c r="I27" s="36">
        <v>2851200</v>
      </c>
      <c r="J27" s="27">
        <v>0</v>
      </c>
      <c r="K27" s="27">
        <v>0</v>
      </c>
      <c r="L27" s="27">
        <v>1596125</v>
      </c>
      <c r="M27" s="28">
        <f t="shared" si="0"/>
        <v>4447325</v>
      </c>
      <c r="N27" s="29">
        <f t="shared" si="4"/>
        <v>4.4473250000000002</v>
      </c>
      <c r="O27" s="30">
        <v>11812560</v>
      </c>
      <c r="P27" s="30">
        <v>5520000</v>
      </c>
      <c r="Q27" s="31">
        <f t="shared" si="1"/>
        <v>17332560</v>
      </c>
      <c r="R27" s="32">
        <f t="shared" si="5"/>
        <v>17.332560000000001</v>
      </c>
      <c r="S27" s="21">
        <v>1776000</v>
      </c>
      <c r="V27" s="33"/>
    </row>
    <row r="28" spans="1:22">
      <c r="A28" s="22">
        <f t="shared" si="6"/>
        <v>45894</v>
      </c>
      <c r="B28" s="23">
        <v>14891750</v>
      </c>
      <c r="C28" s="23">
        <v>10096250</v>
      </c>
      <c r="D28" s="24">
        <v>6240000</v>
      </c>
      <c r="E28" s="23">
        <v>20235000</v>
      </c>
      <c r="F28" s="24">
        <v>11147500</v>
      </c>
      <c r="G28" s="25">
        <f t="shared" si="2"/>
        <v>62610500</v>
      </c>
      <c r="H28" s="26">
        <f t="shared" si="3"/>
        <v>62.610500000000002</v>
      </c>
      <c r="I28" s="27">
        <v>2851200</v>
      </c>
      <c r="J28" s="27">
        <v>0</v>
      </c>
      <c r="K28" s="27">
        <v>0</v>
      </c>
      <c r="L28" s="27">
        <v>1591375</v>
      </c>
      <c r="M28" s="28">
        <f t="shared" si="0"/>
        <v>4442575</v>
      </c>
      <c r="N28" s="29">
        <f t="shared" si="4"/>
        <v>4.4425749999999997</v>
      </c>
      <c r="O28" s="30">
        <v>11812560</v>
      </c>
      <c r="P28" s="30">
        <v>5520000</v>
      </c>
      <c r="Q28" s="31">
        <f t="shared" si="1"/>
        <v>17332560</v>
      </c>
      <c r="R28" s="32">
        <f t="shared" si="5"/>
        <v>17.332560000000001</v>
      </c>
      <c r="S28" s="21">
        <v>1776000</v>
      </c>
      <c r="V28" s="33"/>
    </row>
    <row r="29" spans="1:22">
      <c r="A29" s="22">
        <f t="shared" si="6"/>
        <v>45895</v>
      </c>
      <c r="B29" s="23">
        <v>15414750</v>
      </c>
      <c r="C29" s="23">
        <v>10261250</v>
      </c>
      <c r="D29" s="24">
        <v>6415000</v>
      </c>
      <c r="E29" s="23">
        <v>19085000</v>
      </c>
      <c r="F29" s="24">
        <v>11721250</v>
      </c>
      <c r="G29" s="25">
        <f t="shared" si="2"/>
        <v>62897250</v>
      </c>
      <c r="H29" s="26">
        <f t="shared" si="3"/>
        <v>62.89725</v>
      </c>
      <c r="I29" s="27">
        <v>2851200</v>
      </c>
      <c r="J29" s="27">
        <v>0</v>
      </c>
      <c r="K29" s="27">
        <v>0</v>
      </c>
      <c r="L29" s="27">
        <v>1594325</v>
      </c>
      <c r="M29" s="28">
        <f t="shared" si="0"/>
        <v>4445525</v>
      </c>
      <c r="N29" s="29">
        <f t="shared" si="4"/>
        <v>4.4455249999999999</v>
      </c>
      <c r="O29" s="30">
        <v>11812560</v>
      </c>
      <c r="P29" s="30">
        <v>5520000</v>
      </c>
      <c r="Q29" s="31">
        <f t="shared" si="1"/>
        <v>17332560</v>
      </c>
      <c r="R29" s="32">
        <f t="shared" si="5"/>
        <v>17.332560000000001</v>
      </c>
      <c r="S29" s="21">
        <v>1776000</v>
      </c>
      <c r="V29" s="33"/>
    </row>
    <row r="30" spans="1:22">
      <c r="A30" s="22">
        <f t="shared" si="6"/>
        <v>45896</v>
      </c>
      <c r="B30" s="23">
        <v>15090750</v>
      </c>
      <c r="C30" s="23">
        <v>10560000</v>
      </c>
      <c r="D30" s="24">
        <v>6600000</v>
      </c>
      <c r="E30" s="23">
        <v>19060000</v>
      </c>
      <c r="F30" s="24">
        <v>11986250</v>
      </c>
      <c r="G30" s="25">
        <f t="shared" si="2"/>
        <v>63297000</v>
      </c>
      <c r="H30" s="26">
        <f t="shared" si="3"/>
        <v>63.296999999999997</v>
      </c>
      <c r="I30" s="27">
        <v>2851200</v>
      </c>
      <c r="J30" s="27">
        <v>0</v>
      </c>
      <c r="K30" s="27">
        <v>0</v>
      </c>
      <c r="L30" s="27">
        <v>1576525</v>
      </c>
      <c r="M30" s="28">
        <f t="shared" si="0"/>
        <v>4427725</v>
      </c>
      <c r="N30" s="29">
        <f t="shared" si="4"/>
        <v>4.4277249999999997</v>
      </c>
      <c r="O30" s="30">
        <v>11812560</v>
      </c>
      <c r="P30" s="30">
        <v>5520000</v>
      </c>
      <c r="Q30" s="31">
        <f t="shared" si="1"/>
        <v>17332560</v>
      </c>
      <c r="R30" s="32">
        <f t="shared" si="5"/>
        <v>17.332560000000001</v>
      </c>
      <c r="S30" s="37">
        <v>1776000</v>
      </c>
      <c r="V30" s="33"/>
    </row>
    <row r="31" spans="1:22">
      <c r="A31" s="22">
        <f t="shared" si="6"/>
        <v>45897</v>
      </c>
      <c r="B31" s="23">
        <v>14674250</v>
      </c>
      <c r="C31" s="23">
        <v>10381250</v>
      </c>
      <c r="D31" s="24">
        <v>6637500</v>
      </c>
      <c r="E31" s="23">
        <v>18775000</v>
      </c>
      <c r="F31" s="24">
        <v>11912500</v>
      </c>
      <c r="G31" s="25">
        <f t="shared" si="2"/>
        <v>62380500</v>
      </c>
      <c r="H31" s="26">
        <f t="shared" si="3"/>
        <v>62.380499999999998</v>
      </c>
      <c r="I31" s="27">
        <v>2851200</v>
      </c>
      <c r="J31" s="27">
        <v>0</v>
      </c>
      <c r="K31" s="27">
        <v>0</v>
      </c>
      <c r="L31" s="27">
        <v>1534187.5</v>
      </c>
      <c r="M31" s="28">
        <f t="shared" si="0"/>
        <v>4385387.5</v>
      </c>
      <c r="N31" s="29">
        <f t="shared" si="4"/>
        <v>4.3853875000000002</v>
      </c>
      <c r="O31" s="30">
        <v>11812560</v>
      </c>
      <c r="P31" s="30">
        <v>5520000</v>
      </c>
      <c r="Q31" s="31">
        <f t="shared" si="1"/>
        <v>17332560</v>
      </c>
      <c r="R31" s="32">
        <f t="shared" si="5"/>
        <v>17.332560000000001</v>
      </c>
      <c r="S31" s="21">
        <v>1776000</v>
      </c>
      <c r="V31" s="33"/>
    </row>
    <row r="32" spans="1:22">
      <c r="A32" s="22">
        <f t="shared" si="6"/>
        <v>45898</v>
      </c>
      <c r="B32" s="23">
        <v>14606250</v>
      </c>
      <c r="C32" s="23">
        <v>10193750</v>
      </c>
      <c r="D32" s="24">
        <v>6472500</v>
      </c>
      <c r="E32" s="23">
        <v>12807500</v>
      </c>
      <c r="F32" s="24">
        <v>11452500</v>
      </c>
      <c r="G32" s="25">
        <f t="shared" si="2"/>
        <v>55532500</v>
      </c>
      <c r="H32" s="26">
        <f t="shared" si="3"/>
        <v>55.532499999999999</v>
      </c>
      <c r="I32" s="27">
        <v>2851200</v>
      </c>
      <c r="J32" s="27">
        <v>0</v>
      </c>
      <c r="K32" s="27">
        <v>0</v>
      </c>
      <c r="L32" s="27">
        <v>1522562.5</v>
      </c>
      <c r="M32" s="28">
        <f t="shared" si="0"/>
        <v>4373762.5</v>
      </c>
      <c r="N32" s="29">
        <f t="shared" si="4"/>
        <v>4.3737624999999998</v>
      </c>
      <c r="O32" s="30">
        <v>11812560</v>
      </c>
      <c r="P32" s="30">
        <v>5520000</v>
      </c>
      <c r="Q32" s="34">
        <f t="shared" si="1"/>
        <v>17332560</v>
      </c>
      <c r="R32" s="32">
        <f t="shared" si="5"/>
        <v>17.332560000000001</v>
      </c>
      <c r="S32" s="21">
        <v>1776000</v>
      </c>
      <c r="V32" s="33"/>
    </row>
    <row r="33" spans="1:22">
      <c r="A33" s="22">
        <f t="shared" si="6"/>
        <v>45899</v>
      </c>
      <c r="B33" s="23">
        <v>14609750</v>
      </c>
      <c r="C33" s="23">
        <v>10768750</v>
      </c>
      <c r="D33" s="24">
        <v>6861250</v>
      </c>
      <c r="E33" s="23">
        <v>10022500</v>
      </c>
      <c r="F33" s="24">
        <v>11270000</v>
      </c>
      <c r="G33" s="25">
        <f t="shared" si="2"/>
        <v>53532250</v>
      </c>
      <c r="H33" s="26">
        <f t="shared" si="3"/>
        <v>53.532249999999998</v>
      </c>
      <c r="I33" s="27">
        <v>2851200</v>
      </c>
      <c r="J33" s="27">
        <v>0</v>
      </c>
      <c r="K33" s="27">
        <v>0</v>
      </c>
      <c r="L33" s="27">
        <v>1489875</v>
      </c>
      <c r="M33" s="28">
        <f t="shared" si="0"/>
        <v>4341075</v>
      </c>
      <c r="N33" s="29">
        <f t="shared" si="4"/>
        <v>4.341075</v>
      </c>
      <c r="O33" s="30">
        <v>11812560</v>
      </c>
      <c r="P33" s="30">
        <v>5520000</v>
      </c>
      <c r="Q33" s="31">
        <f t="shared" si="1"/>
        <v>17332560</v>
      </c>
      <c r="R33" s="32">
        <f t="shared" si="5"/>
        <v>17.332560000000001</v>
      </c>
      <c r="S33" s="21">
        <v>1776000</v>
      </c>
      <c r="V33" s="33"/>
    </row>
    <row r="34" spans="1:22">
      <c r="A34" s="22">
        <f t="shared" si="6"/>
        <v>45900</v>
      </c>
      <c r="B34" s="23">
        <v>14654250</v>
      </c>
      <c r="C34" s="23">
        <v>10543750</v>
      </c>
      <c r="D34" s="24">
        <v>2537500</v>
      </c>
      <c r="E34" s="23">
        <v>12377500</v>
      </c>
      <c r="F34" s="24">
        <v>11358750</v>
      </c>
      <c r="G34" s="25">
        <f t="shared" si="2"/>
        <v>51471750</v>
      </c>
      <c r="H34" s="26">
        <f t="shared" si="3"/>
        <v>51.47175</v>
      </c>
      <c r="I34" s="27">
        <v>0</v>
      </c>
      <c r="J34" s="27">
        <v>0</v>
      </c>
      <c r="K34" s="27">
        <v>0</v>
      </c>
      <c r="L34" s="27">
        <v>1444187.5</v>
      </c>
      <c r="M34" s="28">
        <f t="shared" si="0"/>
        <v>1444187.5</v>
      </c>
      <c r="N34" s="29">
        <f t="shared" si="4"/>
        <v>1.4441875</v>
      </c>
      <c r="O34" s="30">
        <v>11812560</v>
      </c>
      <c r="P34" s="30">
        <v>5520000</v>
      </c>
      <c r="Q34" s="34">
        <f t="shared" si="1"/>
        <v>17332560</v>
      </c>
      <c r="R34" s="32">
        <f t="shared" si="5"/>
        <v>17.332560000000001</v>
      </c>
      <c r="S34" s="21">
        <v>1776000</v>
      </c>
      <c r="V34" s="33"/>
    </row>
    <row r="35" spans="1:22" ht="18" customHeight="1">
      <c r="A35" s="23" t="s">
        <v>23</v>
      </c>
      <c r="B35" s="23">
        <f>+SUM(B4:B34)</f>
        <v>411001750</v>
      </c>
      <c r="C35" s="23">
        <f t="shared" ref="C35:R35" si="7">+SUM(C4:C34)</f>
        <v>325566250</v>
      </c>
      <c r="D35" s="23">
        <f t="shared" si="7"/>
        <v>200975000</v>
      </c>
      <c r="E35" s="23">
        <f t="shared" si="7"/>
        <v>542330000</v>
      </c>
      <c r="F35" s="23">
        <f t="shared" si="7"/>
        <v>355875000</v>
      </c>
      <c r="G35" s="23">
        <f t="shared" si="7"/>
        <v>1835748000</v>
      </c>
      <c r="H35" s="23">
        <f t="shared" si="7"/>
        <v>1835.748</v>
      </c>
      <c r="I35" s="27">
        <f>+SUM(I4:I34)</f>
        <v>85536000</v>
      </c>
      <c r="J35" s="27">
        <f t="shared" si="7"/>
        <v>13893875</v>
      </c>
      <c r="K35" s="27">
        <f t="shared" si="7"/>
        <v>0</v>
      </c>
      <c r="L35" s="38">
        <f t="shared" si="7"/>
        <v>51637462.5</v>
      </c>
      <c r="M35" s="27">
        <f t="shared" si="7"/>
        <v>151067337.5</v>
      </c>
      <c r="N35" s="27">
        <f t="shared" si="7"/>
        <v>151.06733750000001</v>
      </c>
      <c r="O35" s="35">
        <f>+SUM(O4:O34)</f>
        <v>317499027.5</v>
      </c>
      <c r="P35" s="30">
        <f t="shared" si="7"/>
        <v>92541250</v>
      </c>
      <c r="Q35" s="35">
        <f t="shared" si="7"/>
        <v>410040277.5</v>
      </c>
      <c r="R35" s="39">
        <f t="shared" si="7"/>
        <v>410.0402775</v>
      </c>
      <c r="S35" s="40">
        <f>+SUM(S4:S34)</f>
        <v>55056000</v>
      </c>
    </row>
    <row r="38" spans="1:22">
      <c r="A38" s="3" t="s">
        <v>24</v>
      </c>
      <c r="B38" s="41">
        <v>411.00175000000024</v>
      </c>
      <c r="C38" s="41">
        <v>325.56625000000003</v>
      </c>
      <c r="D38" s="41">
        <v>200.97500000000022</v>
      </c>
      <c r="E38" s="41">
        <v>542.32999999999993</v>
      </c>
      <c r="F38" s="41">
        <v>355.87499999999994</v>
      </c>
      <c r="I38" s="4">
        <v>85.536000000000129</v>
      </c>
      <c r="J38" s="42">
        <v>13.893875</v>
      </c>
      <c r="K38" s="4">
        <v>0</v>
      </c>
      <c r="L38" s="43">
        <v>51.637462500000019</v>
      </c>
      <c r="O38" s="44">
        <v>317.49902750000047</v>
      </c>
      <c r="P38" s="44">
        <v>92.541250000000147</v>
      </c>
      <c r="S38" s="41">
        <v>55.055999999999898</v>
      </c>
    </row>
    <row r="39" spans="1:22">
      <c r="B39" s="45">
        <f>+B35-(B38*1000000)</f>
        <v>0</v>
      </c>
      <c r="C39" s="45">
        <f>+C35-(C38*1000000)</f>
        <v>0</v>
      </c>
      <c r="D39" s="45">
        <f>+D35-(D38*1000000)</f>
        <v>0</v>
      </c>
      <c r="E39" s="45">
        <f>+E35-(E38*1000000)</f>
        <v>0</v>
      </c>
      <c r="F39" s="45">
        <f>+F35-(F38*1000000)</f>
        <v>0</v>
      </c>
      <c r="I39" s="45">
        <f>+I35-(I38*1000000)</f>
        <v>-1.3411045074462891E-7</v>
      </c>
      <c r="J39" s="45">
        <f>+J35-(J38*1000000)</f>
        <v>0</v>
      </c>
      <c r="K39" s="45">
        <f>+K35-(K38*1000000)</f>
        <v>0</v>
      </c>
      <c r="L39" s="45">
        <f>+L35-(L38*1000000)</f>
        <v>0</v>
      </c>
      <c r="O39" s="45">
        <f>+O35-(O38*1000000)</f>
        <v>-4.76837158203125E-7</v>
      </c>
      <c r="P39" s="45">
        <f>+P35-(P38*1000000)</f>
        <v>-1.4901161193847656E-7</v>
      </c>
      <c r="S39" s="45">
        <f>+S35-(S38*1000000)</f>
        <v>1.0430812835693359E-7</v>
      </c>
    </row>
    <row r="41" spans="1:22">
      <c r="L41" s="42"/>
    </row>
  </sheetData>
  <mergeCells count="6">
    <mergeCell ref="A1:C1"/>
    <mergeCell ref="E1:F1"/>
    <mergeCell ref="S1:S2"/>
    <mergeCell ref="B2:H2"/>
    <mergeCell ref="I2:N2"/>
    <mergeCell ref="O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Declared Capability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2025-09-02T05:58:33Z</dcterms:created>
  <dcterms:modified xsi:type="dcterms:W3CDTF">2025-09-02T05:59:04Z</dcterms:modified>
</cp:coreProperties>
</file>